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ookViews>
    <workbookView xWindow="0" yWindow="0" windowWidth="25095" windowHeight="12525"/>
  </bookViews>
  <sheets>
    <sheet name="Sheet1" sheetId="1" r:id="rId1"/>
  </sheets>
  <definedNames>
    <definedName name="_xlnm._FilterDatabase" localSheetId="0" hidden="1">Sheet1!$A$1:$G$255</definedName>
  </definedNames>
  <calcPr calcId="145621"/>
</workbook>
</file>

<file path=xl/calcChain.xml><?xml version="1.0" encoding="utf-8"?>
<calcChain xmlns="http://schemas.openxmlformats.org/spreadsheetml/2006/main">
  <c r="A2" i="1" l="1"/>
  <c r="B2" i="1"/>
  <c r="C2" i="1"/>
  <c r="D2" i="1"/>
  <c r="E2" i="1"/>
  <c r="F2" i="1"/>
  <c r="A3" i="1"/>
  <c r="B3" i="1"/>
  <c r="C3" i="1" s="1"/>
  <c r="A4" i="1"/>
  <c r="B4" i="1"/>
  <c r="F4" i="1" s="1"/>
  <c r="C4" i="1"/>
  <c r="D4" i="1"/>
  <c r="E4" i="1"/>
  <c r="A5" i="1"/>
  <c r="B5" i="1"/>
  <c r="C5" i="1" s="1"/>
  <c r="E5" i="1"/>
  <c r="A6" i="1"/>
  <c r="B6" i="1"/>
  <c r="C6" i="1"/>
  <c r="D6" i="1"/>
  <c r="E6" i="1"/>
  <c r="F6" i="1"/>
  <c r="A7" i="1"/>
  <c r="B7" i="1"/>
  <c r="D7" i="1" s="1"/>
  <c r="C7" i="1"/>
  <c r="E7" i="1"/>
  <c r="A8" i="1"/>
  <c r="B8" i="1"/>
  <c r="C8" i="1"/>
  <c r="D8" i="1"/>
  <c r="E8" i="1"/>
  <c r="F8" i="1"/>
  <c r="A9" i="1"/>
  <c r="B9" i="1"/>
  <c r="C9" i="1" s="1"/>
  <c r="A10" i="1"/>
  <c r="B10" i="1"/>
  <c r="C10" i="1" s="1"/>
  <c r="G10" i="1"/>
  <c r="A11" i="1"/>
  <c r="B11" i="1"/>
  <c r="F11" i="1" s="1"/>
  <c r="G11" i="1"/>
  <c r="A12" i="1"/>
  <c r="B12" i="1"/>
  <c r="C12" i="1" s="1"/>
  <c r="G12" i="1"/>
  <c r="A13" i="1"/>
  <c r="B13" i="1"/>
  <c r="D13" i="1" s="1"/>
  <c r="F13" i="1"/>
  <c r="A14" i="1"/>
  <c r="B14" i="1"/>
  <c r="C14" i="1" s="1"/>
  <c r="A15" i="1"/>
  <c r="B15" i="1"/>
  <c r="C15" i="1" s="1"/>
  <c r="D15" i="1"/>
  <c r="E15" i="1"/>
  <c r="F15" i="1"/>
  <c r="G15" i="1"/>
  <c r="A16" i="1"/>
  <c r="B16" i="1"/>
  <c r="C16" i="1" s="1"/>
  <c r="E16" i="1"/>
  <c r="A17" i="1"/>
  <c r="B17" i="1"/>
  <c r="C17" i="1"/>
  <c r="D17" i="1"/>
  <c r="E17" i="1"/>
  <c r="F17" i="1"/>
  <c r="A18" i="1"/>
  <c r="B18" i="1"/>
  <c r="D18" i="1" s="1"/>
  <c r="C18" i="1"/>
  <c r="E18" i="1"/>
  <c r="A19" i="1"/>
  <c r="B19" i="1"/>
  <c r="C19" i="1" s="1"/>
  <c r="E19" i="1"/>
  <c r="F19" i="1"/>
  <c r="A20" i="1"/>
  <c r="B20" i="1"/>
  <c r="C20" i="1" s="1"/>
  <c r="A21" i="1"/>
  <c r="B21" i="1"/>
  <c r="C21" i="1"/>
  <c r="D21" i="1"/>
  <c r="E21" i="1"/>
  <c r="F21" i="1"/>
  <c r="G21" i="1"/>
  <c r="A22" i="1"/>
  <c r="B22" i="1"/>
  <c r="C22" i="1" s="1"/>
  <c r="D22" i="1"/>
  <c r="F22" i="1"/>
  <c r="A23" i="1"/>
  <c r="B23" i="1"/>
  <c r="C23" i="1" s="1"/>
  <c r="F23" i="1"/>
  <c r="A24" i="1"/>
  <c r="B24" i="1"/>
  <c r="F24" i="1" s="1"/>
  <c r="G24" i="1"/>
  <c r="A25" i="1"/>
  <c r="B25" i="1"/>
  <c r="C25" i="1" s="1"/>
  <c r="A26" i="1"/>
  <c r="B26" i="1"/>
  <c r="E26" i="1" s="1"/>
  <c r="D26" i="1"/>
  <c r="A27" i="1"/>
  <c r="B27" i="1"/>
  <c r="E27" i="1" s="1"/>
  <c r="A28" i="1"/>
  <c r="B28" i="1"/>
  <c r="C28" i="1"/>
  <c r="D28" i="1"/>
  <c r="E28" i="1"/>
  <c r="F28" i="1"/>
  <c r="A29" i="1"/>
  <c r="B29" i="1"/>
  <c r="E29" i="1" s="1"/>
  <c r="C29" i="1"/>
  <c r="G29" i="1"/>
  <c r="A30" i="1"/>
  <c r="B30" i="1"/>
  <c r="C30" i="1" s="1"/>
  <c r="A31" i="1"/>
  <c r="B31" i="1"/>
  <c r="C31" i="1" s="1"/>
  <c r="A32" i="1"/>
  <c r="B32" i="1"/>
  <c r="C32" i="1" s="1"/>
  <c r="G32" i="1"/>
  <c r="A33" i="1"/>
  <c r="B33" i="1"/>
  <c r="C33" i="1" s="1"/>
  <c r="A34" i="1"/>
  <c r="B34" i="1"/>
  <c r="C34" i="1" s="1"/>
  <c r="G34" i="1"/>
  <c r="A35" i="1"/>
  <c r="B35" i="1"/>
  <c r="C35" i="1" s="1"/>
  <c r="A36" i="1"/>
  <c r="B36" i="1"/>
  <c r="D36" i="1" s="1"/>
  <c r="A37" i="1"/>
  <c r="B37" i="1"/>
  <c r="F37" i="1" s="1"/>
  <c r="A38" i="1"/>
  <c r="B38" i="1"/>
  <c r="C38" i="1" s="1"/>
  <c r="A39" i="1"/>
  <c r="B39" i="1"/>
  <c r="D39" i="1" s="1"/>
  <c r="C39" i="1"/>
  <c r="A40" i="1"/>
  <c r="B40" i="1"/>
  <c r="F40" i="1" s="1"/>
  <c r="A41" i="1"/>
  <c r="B41" i="1"/>
  <c r="C41" i="1" s="1"/>
  <c r="A42" i="1"/>
  <c r="B42" i="1"/>
  <c r="D42" i="1" s="1"/>
  <c r="A43" i="1"/>
  <c r="B43" i="1"/>
  <c r="F43" i="1" s="1"/>
  <c r="G43" i="1"/>
  <c r="A44" i="1"/>
  <c r="B44" i="1"/>
  <c r="C44" i="1" s="1"/>
  <c r="A45" i="1"/>
  <c r="B45" i="1"/>
  <c r="C45" i="1" s="1"/>
  <c r="G45" i="1"/>
  <c r="A46" i="1"/>
  <c r="B46" i="1"/>
  <c r="C46" i="1" s="1"/>
  <c r="F46" i="1"/>
  <c r="G46" i="1"/>
  <c r="A47" i="1"/>
  <c r="B47" i="1"/>
  <c r="C47" i="1"/>
  <c r="D47" i="1"/>
  <c r="E47" i="1"/>
  <c r="F47" i="1"/>
  <c r="G47" i="1"/>
  <c r="A48" i="1"/>
  <c r="B48" i="1"/>
  <c r="C48" i="1" s="1"/>
  <c r="G48" i="1"/>
  <c r="A49" i="1"/>
  <c r="B49" i="1"/>
  <c r="E49" i="1" s="1"/>
  <c r="C49" i="1"/>
  <c r="D49" i="1"/>
  <c r="G49" i="1"/>
  <c r="A50" i="1"/>
  <c r="B50" i="1"/>
  <c r="C50" i="1" s="1"/>
  <c r="A51" i="1"/>
  <c r="B51" i="1"/>
  <c r="C51" i="1" s="1"/>
  <c r="A52" i="1"/>
  <c r="B52" i="1"/>
  <c r="C52" i="1" s="1"/>
  <c r="A53" i="1"/>
  <c r="B53" i="1"/>
  <c r="C53" i="1" s="1"/>
  <c r="A54" i="1"/>
  <c r="B54" i="1"/>
  <c r="C54" i="1" s="1"/>
  <c r="A55" i="1"/>
  <c r="B55" i="1"/>
  <c r="C55" i="1" s="1"/>
  <c r="G55" i="1"/>
  <c r="A56" i="1"/>
  <c r="B56" i="1"/>
  <c r="C56" i="1" s="1"/>
  <c r="A57" i="1"/>
  <c r="B57" i="1"/>
  <c r="C57" i="1" s="1"/>
  <c r="G57" i="1"/>
  <c r="A58" i="1"/>
  <c r="B58" i="1"/>
  <c r="C58" i="1" s="1"/>
  <c r="F58" i="1"/>
  <c r="A59" i="1"/>
  <c r="B59" i="1"/>
  <c r="D59" i="1" s="1"/>
  <c r="A60" i="1"/>
  <c r="B60" i="1"/>
  <c r="F60" i="1" s="1"/>
  <c r="A61" i="1"/>
  <c r="B61" i="1"/>
  <c r="C61" i="1" s="1"/>
  <c r="A62" i="1"/>
  <c r="B62" i="1"/>
  <c r="D62" i="1" s="1"/>
  <c r="C62" i="1"/>
  <c r="A63" i="1"/>
  <c r="B63" i="1"/>
  <c r="F63" i="1" s="1"/>
  <c r="A64" i="1"/>
  <c r="B64" i="1"/>
  <c r="C64" i="1" s="1"/>
  <c r="A65" i="1"/>
  <c r="B65" i="1"/>
  <c r="D65" i="1" s="1"/>
  <c r="C65" i="1"/>
  <c r="A66" i="1"/>
  <c r="B66" i="1"/>
  <c r="F66" i="1" s="1"/>
  <c r="A67" i="1"/>
  <c r="B67" i="1"/>
  <c r="C67" i="1" s="1"/>
  <c r="F67" i="1"/>
  <c r="G67" i="1"/>
  <c r="A68" i="1"/>
  <c r="B68" i="1"/>
  <c r="C68" i="1" s="1"/>
  <c r="A69" i="1"/>
  <c r="B69" i="1"/>
  <c r="E69" i="1" s="1"/>
  <c r="F69" i="1"/>
  <c r="G69" i="1"/>
  <c r="A70" i="1"/>
  <c r="B70" i="1"/>
  <c r="C70" i="1" s="1"/>
  <c r="A71" i="1"/>
  <c r="B71" i="1"/>
  <c r="D71" i="1" s="1"/>
  <c r="C71" i="1"/>
  <c r="F71" i="1"/>
  <c r="G71" i="1"/>
  <c r="A72" i="1"/>
  <c r="B72" i="1"/>
  <c r="C72" i="1"/>
  <c r="D72" i="1"/>
  <c r="E72" i="1"/>
  <c r="F72" i="1"/>
  <c r="A73" i="1"/>
  <c r="B73" i="1"/>
  <c r="C73" i="1" s="1"/>
  <c r="A74" i="1"/>
  <c r="B74" i="1"/>
  <c r="C74" i="1" s="1"/>
  <c r="E74" i="1"/>
  <c r="F74" i="1"/>
  <c r="A75" i="1"/>
  <c r="B75" i="1"/>
  <c r="C75" i="1"/>
  <c r="D75" i="1"/>
  <c r="E75" i="1"/>
  <c r="F75" i="1"/>
  <c r="G75" i="1"/>
  <c r="A76" i="1"/>
  <c r="B76" i="1"/>
  <c r="C76" i="1" s="1"/>
  <c r="A77" i="1"/>
  <c r="B77" i="1"/>
  <c r="C77" i="1"/>
  <c r="D77" i="1"/>
  <c r="E77" i="1"/>
  <c r="F77" i="1"/>
  <c r="A78" i="1"/>
  <c r="B78" i="1"/>
  <c r="F78" i="1" s="1"/>
  <c r="D78" i="1"/>
  <c r="G78" i="1"/>
  <c r="A79" i="1"/>
  <c r="B79" i="1"/>
  <c r="E79" i="1" s="1"/>
  <c r="D79" i="1"/>
  <c r="F79" i="1"/>
  <c r="G79" i="1"/>
  <c r="A80" i="1"/>
  <c r="B80" i="1"/>
  <c r="C80" i="1" s="1"/>
  <c r="G80" i="1"/>
  <c r="A81" i="1"/>
  <c r="B81" i="1"/>
  <c r="E81" i="1" s="1"/>
  <c r="C81" i="1"/>
  <c r="D81" i="1"/>
  <c r="A82" i="1"/>
  <c r="B82" i="1"/>
  <c r="C82" i="1"/>
  <c r="D82" i="1"/>
  <c r="E82" i="1"/>
  <c r="F82" i="1"/>
  <c r="A83" i="1"/>
  <c r="B83" i="1"/>
  <c r="C83" i="1" s="1"/>
  <c r="A84" i="1"/>
  <c r="B84" i="1"/>
  <c r="C84" i="1" s="1"/>
  <c r="G84" i="1"/>
  <c r="A85" i="1"/>
  <c r="B85" i="1"/>
  <c r="C85" i="1" s="1"/>
  <c r="G85" i="1"/>
  <c r="A86" i="1"/>
  <c r="B86" i="1"/>
  <c r="E86" i="1" s="1"/>
  <c r="C86" i="1"/>
  <c r="F86" i="1"/>
  <c r="A87" i="1"/>
  <c r="B87" i="1"/>
  <c r="C87" i="1" s="1"/>
  <c r="A88" i="1"/>
  <c r="B88" i="1"/>
  <c r="C88" i="1" s="1"/>
  <c r="E88" i="1"/>
  <c r="F88" i="1"/>
  <c r="A89" i="1"/>
  <c r="B89" i="1"/>
  <c r="C89" i="1" s="1"/>
  <c r="A90" i="1"/>
  <c r="B90" i="1"/>
  <c r="E90" i="1" s="1"/>
  <c r="D90" i="1"/>
  <c r="G90" i="1"/>
  <c r="A91" i="1"/>
  <c r="B91" i="1"/>
  <c r="C91" i="1" s="1"/>
  <c r="D91" i="1"/>
  <c r="E91" i="1"/>
  <c r="F91" i="1"/>
  <c r="G91" i="1"/>
  <c r="A92" i="1"/>
  <c r="B92" i="1"/>
  <c r="C92" i="1"/>
  <c r="D92" i="1"/>
  <c r="E92" i="1"/>
  <c r="F92" i="1"/>
  <c r="A93" i="1"/>
  <c r="B93" i="1"/>
  <c r="C93" i="1" s="1"/>
  <c r="E93" i="1"/>
  <c r="F93" i="1"/>
  <c r="A94" i="1"/>
  <c r="B94" i="1"/>
  <c r="C94" i="1" s="1"/>
  <c r="A95" i="1"/>
  <c r="B95" i="1"/>
  <c r="F95" i="1" s="1"/>
  <c r="C95" i="1"/>
  <c r="E95" i="1"/>
  <c r="A96" i="1"/>
  <c r="B96" i="1"/>
  <c r="C96" i="1"/>
  <c r="D96" i="1"/>
  <c r="E96" i="1"/>
  <c r="F96" i="1"/>
  <c r="A97" i="1"/>
  <c r="B97" i="1"/>
  <c r="C97" i="1" s="1"/>
  <c r="E97" i="1"/>
  <c r="F97" i="1"/>
  <c r="A98" i="1"/>
  <c r="B98" i="1"/>
  <c r="C98" i="1" s="1"/>
  <c r="A99" i="1"/>
  <c r="B99" i="1"/>
  <c r="C99" i="1"/>
  <c r="D99" i="1"/>
  <c r="E99" i="1"/>
  <c r="F99" i="1"/>
  <c r="A100" i="1"/>
  <c r="B100" i="1"/>
  <c r="F100" i="1" s="1"/>
  <c r="C100" i="1"/>
  <c r="E100" i="1"/>
  <c r="A101" i="1"/>
  <c r="B101" i="1"/>
  <c r="C101" i="1" s="1"/>
  <c r="E101" i="1"/>
  <c r="F101" i="1"/>
  <c r="A102" i="1"/>
  <c r="B102" i="1"/>
  <c r="C102" i="1" s="1"/>
  <c r="A103" i="1"/>
  <c r="B103" i="1"/>
  <c r="C103" i="1"/>
  <c r="D103" i="1"/>
  <c r="E103" i="1"/>
  <c r="F103" i="1"/>
  <c r="A104" i="1"/>
  <c r="B104" i="1"/>
  <c r="C104" i="1"/>
  <c r="D104" i="1"/>
  <c r="E104" i="1"/>
  <c r="F104" i="1"/>
  <c r="G104" i="1"/>
  <c r="A105" i="1"/>
  <c r="B105" i="1"/>
  <c r="C105" i="1" s="1"/>
  <c r="E105" i="1"/>
  <c r="A106" i="1"/>
  <c r="B106" i="1"/>
  <c r="D106" i="1" s="1"/>
  <c r="C106" i="1"/>
  <c r="G106" i="1"/>
  <c r="A107" i="1"/>
  <c r="B107" i="1"/>
  <c r="C107" i="1" s="1"/>
  <c r="A108" i="1"/>
  <c r="B108" i="1"/>
  <c r="E108" i="1" s="1"/>
  <c r="C108" i="1"/>
  <c r="D108" i="1"/>
  <c r="A109" i="1"/>
  <c r="B109" i="1"/>
  <c r="C109" i="1"/>
  <c r="D109" i="1"/>
  <c r="E109" i="1"/>
  <c r="F109" i="1"/>
  <c r="A110" i="1"/>
  <c r="B110" i="1"/>
  <c r="C110" i="1" s="1"/>
  <c r="A111" i="1"/>
  <c r="B111" i="1"/>
  <c r="C111" i="1" s="1"/>
  <c r="A112" i="1"/>
  <c r="B112" i="1"/>
  <c r="E112" i="1" s="1"/>
  <c r="C112" i="1"/>
  <c r="D112" i="1"/>
  <c r="G112" i="1"/>
  <c r="A113" i="1"/>
  <c r="B113" i="1"/>
  <c r="F113" i="1" s="1"/>
  <c r="D113" i="1"/>
  <c r="G113" i="1"/>
  <c r="A114" i="1"/>
  <c r="B114" i="1"/>
  <c r="C114" i="1" s="1"/>
  <c r="A115" i="1"/>
  <c r="B115" i="1"/>
  <c r="C115" i="1" s="1"/>
  <c r="F115" i="1"/>
  <c r="A116" i="1"/>
  <c r="B116" i="1"/>
  <c r="C116" i="1" s="1"/>
  <c r="A117" i="1"/>
  <c r="B117" i="1"/>
  <c r="E117" i="1" s="1"/>
  <c r="G117" i="1"/>
  <c r="A118" i="1"/>
  <c r="B118" i="1"/>
  <c r="C118" i="1" s="1"/>
  <c r="A119" i="1"/>
  <c r="B119" i="1"/>
  <c r="C119" i="1" s="1"/>
  <c r="A120" i="1"/>
  <c r="B120" i="1"/>
  <c r="C120" i="1" s="1"/>
  <c r="A121" i="1"/>
  <c r="B121" i="1"/>
  <c r="C121" i="1" s="1"/>
  <c r="A122" i="1"/>
  <c r="B122" i="1"/>
  <c r="C122" i="1" s="1"/>
  <c r="A123" i="1"/>
  <c r="B123" i="1"/>
  <c r="C123" i="1"/>
  <c r="D123" i="1"/>
  <c r="E123" i="1"/>
  <c r="F123" i="1"/>
  <c r="A124" i="1"/>
  <c r="B124" i="1"/>
  <c r="C124" i="1" s="1"/>
  <c r="F124" i="1"/>
  <c r="G124" i="1"/>
  <c r="A125" i="1"/>
  <c r="B125" i="1"/>
  <c r="C125" i="1" s="1"/>
  <c r="A126" i="1"/>
  <c r="B126" i="1"/>
  <c r="C126" i="1"/>
  <c r="D126" i="1"/>
  <c r="E126" i="1"/>
  <c r="F126" i="1"/>
  <c r="A127" i="1"/>
  <c r="B127" i="1"/>
  <c r="C127" i="1" s="1"/>
  <c r="A128" i="1"/>
  <c r="B128" i="1"/>
  <c r="C128" i="1" s="1"/>
  <c r="E128" i="1"/>
  <c r="F128" i="1"/>
  <c r="G128" i="1"/>
  <c r="A129" i="1"/>
  <c r="B129" i="1"/>
  <c r="D129" i="1" s="1"/>
  <c r="A130" i="1"/>
  <c r="B130" i="1"/>
  <c r="D130" i="1" s="1"/>
  <c r="C130" i="1"/>
  <c r="G130" i="1"/>
  <c r="A131" i="1"/>
  <c r="B131" i="1"/>
  <c r="E131" i="1" s="1"/>
  <c r="C131" i="1"/>
  <c r="D131" i="1"/>
  <c r="A132" i="1"/>
  <c r="B132" i="1"/>
  <c r="C132" i="1"/>
  <c r="D132" i="1"/>
  <c r="E132" i="1"/>
  <c r="F132" i="1"/>
  <c r="G132" i="1"/>
  <c r="A133" i="1"/>
  <c r="B133" i="1"/>
  <c r="D133" i="1" s="1"/>
  <c r="E133" i="1"/>
  <c r="A134" i="1"/>
  <c r="B134" i="1"/>
  <c r="C134" i="1" s="1"/>
  <c r="A135" i="1"/>
  <c r="B135" i="1"/>
  <c r="D135" i="1" s="1"/>
  <c r="C135" i="1"/>
  <c r="A136" i="1"/>
  <c r="B136" i="1"/>
  <c r="F136" i="1" s="1"/>
  <c r="A137" i="1"/>
  <c r="B137" i="1"/>
  <c r="D137" i="1" s="1"/>
  <c r="C137" i="1"/>
  <c r="E137" i="1"/>
  <c r="F137" i="1"/>
  <c r="A138" i="1"/>
  <c r="B138" i="1"/>
  <c r="F138" i="1" s="1"/>
  <c r="A139" i="1"/>
  <c r="B139" i="1"/>
  <c r="D139" i="1" s="1"/>
  <c r="A140" i="1"/>
  <c r="B140" i="1"/>
  <c r="F140" i="1" s="1"/>
  <c r="C140" i="1"/>
  <c r="D140" i="1"/>
  <c r="E140" i="1"/>
  <c r="A141" i="1"/>
  <c r="B141" i="1"/>
  <c r="D141" i="1" s="1"/>
  <c r="E141" i="1"/>
  <c r="A142" i="1"/>
  <c r="B142" i="1"/>
  <c r="F142" i="1" s="1"/>
  <c r="A143" i="1"/>
  <c r="B143" i="1"/>
  <c r="D143" i="1" s="1"/>
  <c r="C143" i="1"/>
  <c r="A144" i="1"/>
  <c r="B144" i="1"/>
  <c r="F144" i="1" s="1"/>
  <c r="D144" i="1"/>
  <c r="E144" i="1"/>
  <c r="A145" i="1"/>
  <c r="B145" i="1"/>
  <c r="D145" i="1" s="1"/>
  <c r="G145" i="1"/>
  <c r="A146" i="1"/>
  <c r="B146" i="1"/>
  <c r="C146" i="1" s="1"/>
  <c r="F146" i="1"/>
  <c r="A147" i="1"/>
  <c r="B147" i="1"/>
  <c r="C147" i="1" s="1"/>
  <c r="A148" i="1"/>
  <c r="B148" i="1"/>
  <c r="E148" i="1" s="1"/>
  <c r="A149" i="1"/>
  <c r="B149" i="1"/>
  <c r="C149" i="1" s="1"/>
  <c r="F149" i="1"/>
  <c r="A150" i="1"/>
  <c r="B150" i="1"/>
  <c r="C150" i="1" s="1"/>
  <c r="A151" i="1"/>
  <c r="B151" i="1"/>
  <c r="C151" i="1" s="1"/>
  <c r="A152" i="1"/>
  <c r="B152" i="1"/>
  <c r="E152" i="1" s="1"/>
  <c r="G152" i="1"/>
  <c r="A153" i="1"/>
  <c r="B153" i="1"/>
  <c r="C153" i="1" s="1"/>
  <c r="G153" i="1"/>
  <c r="A154" i="1"/>
  <c r="B154" i="1"/>
  <c r="D154" i="1" s="1"/>
  <c r="C154" i="1"/>
  <c r="E154" i="1"/>
  <c r="G154" i="1"/>
  <c r="A155" i="1"/>
  <c r="B155" i="1"/>
  <c r="C155" i="1" s="1"/>
  <c r="E155" i="1"/>
  <c r="F155" i="1"/>
  <c r="G155" i="1"/>
  <c r="A156" i="1"/>
  <c r="B156" i="1"/>
  <c r="C156" i="1" s="1"/>
  <c r="A157" i="1"/>
  <c r="B157" i="1"/>
  <c r="C157" i="1" s="1"/>
  <c r="A158" i="1"/>
  <c r="B158" i="1"/>
  <c r="E158" i="1" s="1"/>
  <c r="G158" i="1"/>
  <c r="A159" i="1"/>
  <c r="B159" i="1"/>
  <c r="F159" i="1" s="1"/>
  <c r="C159" i="1"/>
  <c r="E159" i="1"/>
  <c r="G159" i="1"/>
  <c r="A160" i="1"/>
  <c r="B160" i="1"/>
  <c r="C160" i="1" s="1"/>
  <c r="D160" i="1"/>
  <c r="E160" i="1"/>
  <c r="F160" i="1"/>
  <c r="G160" i="1"/>
  <c r="A161" i="1"/>
  <c r="B161" i="1"/>
  <c r="C161" i="1" s="1"/>
  <c r="G161" i="1"/>
  <c r="A162" i="1"/>
  <c r="B162" i="1"/>
  <c r="C162" i="1" s="1"/>
  <c r="G162" i="1"/>
  <c r="A163" i="1"/>
  <c r="B163" i="1"/>
  <c r="D163" i="1" s="1"/>
  <c r="C163" i="1"/>
  <c r="G163" i="1"/>
  <c r="A164" i="1"/>
  <c r="B164" i="1"/>
  <c r="C164" i="1" s="1"/>
  <c r="G164" i="1"/>
  <c r="A165" i="1"/>
  <c r="B165" i="1"/>
  <c r="D165" i="1" s="1"/>
  <c r="C165" i="1"/>
  <c r="G165" i="1"/>
  <c r="A166" i="1"/>
  <c r="B166" i="1"/>
  <c r="E166" i="1" s="1"/>
  <c r="A167" i="1"/>
  <c r="B167" i="1"/>
  <c r="C167" i="1" s="1"/>
  <c r="D167" i="1"/>
  <c r="F167" i="1"/>
  <c r="G167" i="1"/>
  <c r="A168" i="1"/>
  <c r="B168" i="1"/>
  <c r="C168" i="1"/>
  <c r="D168" i="1"/>
  <c r="E168" i="1"/>
  <c r="F168" i="1"/>
  <c r="G168" i="1"/>
  <c r="A169" i="1"/>
  <c r="B169" i="1"/>
  <c r="C169" i="1" s="1"/>
  <c r="F169" i="1"/>
  <c r="G169" i="1"/>
  <c r="A170" i="1"/>
  <c r="B170" i="1"/>
  <c r="D170" i="1" s="1"/>
  <c r="C170" i="1"/>
  <c r="E170" i="1"/>
  <c r="G170" i="1"/>
  <c r="A171" i="1"/>
  <c r="B171" i="1"/>
  <c r="C171" i="1" s="1"/>
  <c r="G171" i="1"/>
  <c r="A172" i="1"/>
  <c r="B172" i="1"/>
  <c r="D172" i="1" s="1"/>
  <c r="C172" i="1"/>
  <c r="A173" i="1"/>
  <c r="B173" i="1"/>
  <c r="F173" i="1" s="1"/>
  <c r="D173" i="1"/>
  <c r="E173" i="1"/>
  <c r="A174" i="1"/>
  <c r="B174" i="1"/>
  <c r="D174" i="1" s="1"/>
  <c r="C174" i="1"/>
  <c r="F174" i="1"/>
  <c r="A175" i="1"/>
  <c r="B175" i="1"/>
  <c r="C175" i="1" s="1"/>
  <c r="A176" i="1"/>
  <c r="B176" i="1"/>
  <c r="D176" i="1" s="1"/>
  <c r="A177" i="1"/>
  <c r="B177" i="1"/>
  <c r="F177" i="1" s="1"/>
  <c r="A178" i="1"/>
  <c r="B178" i="1"/>
  <c r="D178" i="1" s="1"/>
  <c r="E178" i="1"/>
  <c r="A179" i="1"/>
  <c r="B179" i="1"/>
  <c r="C179" i="1" s="1"/>
  <c r="A180" i="1"/>
  <c r="B180" i="1"/>
  <c r="D180" i="1" s="1"/>
  <c r="C180" i="1"/>
  <c r="A181" i="1"/>
  <c r="B181" i="1"/>
  <c r="F181" i="1" s="1"/>
  <c r="A182" i="1"/>
  <c r="B182" i="1"/>
  <c r="D182" i="1" s="1"/>
  <c r="C182" i="1"/>
  <c r="E182" i="1"/>
  <c r="A183" i="1"/>
  <c r="B183" i="1"/>
  <c r="C183" i="1" s="1"/>
  <c r="A184" i="1"/>
  <c r="B184" i="1"/>
  <c r="C184" i="1" s="1"/>
  <c r="A185" i="1"/>
  <c r="B185" i="1"/>
  <c r="C185" i="1" s="1"/>
  <c r="A186" i="1"/>
  <c r="B186" i="1"/>
  <c r="D186" i="1" s="1"/>
  <c r="C186" i="1"/>
  <c r="A187" i="1"/>
  <c r="B187" i="1"/>
  <c r="C187" i="1" s="1"/>
  <c r="A188" i="1"/>
  <c r="B188" i="1"/>
  <c r="C188" i="1" s="1"/>
  <c r="A189" i="1"/>
  <c r="B189" i="1"/>
  <c r="E189" i="1" s="1"/>
  <c r="A190" i="1"/>
  <c r="B190" i="1"/>
  <c r="C190" i="1" s="1"/>
  <c r="D190" i="1"/>
  <c r="A191" i="1"/>
  <c r="B191" i="1"/>
  <c r="D191" i="1" s="1"/>
  <c r="C191" i="1"/>
  <c r="E191" i="1"/>
  <c r="A192" i="1"/>
  <c r="B192" i="1"/>
  <c r="D192" i="1" s="1"/>
  <c r="C192" i="1"/>
  <c r="A193" i="1"/>
  <c r="B193" i="1"/>
  <c r="F193" i="1" s="1"/>
  <c r="C193" i="1"/>
  <c r="D193" i="1"/>
  <c r="C194" i="1"/>
  <c r="D194" i="1"/>
  <c r="E194" i="1"/>
  <c r="F194" i="1"/>
  <c r="C195" i="1"/>
  <c r="D195" i="1"/>
  <c r="E195" i="1"/>
  <c r="F195" i="1"/>
  <c r="C196" i="1"/>
  <c r="D196" i="1"/>
  <c r="E196" i="1"/>
  <c r="F196" i="1"/>
  <c r="C197" i="1"/>
  <c r="D197" i="1"/>
  <c r="E197" i="1"/>
  <c r="F197" i="1"/>
  <c r="C198" i="1"/>
  <c r="D198" i="1"/>
  <c r="E198" i="1"/>
  <c r="F198" i="1"/>
  <c r="C199" i="1"/>
  <c r="D199" i="1"/>
  <c r="E199" i="1"/>
  <c r="F199" i="1"/>
  <c r="A200" i="1"/>
  <c r="B200" i="1"/>
  <c r="C200" i="1" s="1"/>
  <c r="D200" i="1"/>
  <c r="E200" i="1"/>
  <c r="F200" i="1"/>
  <c r="G200" i="1"/>
  <c r="A201" i="1"/>
  <c r="B201" i="1"/>
  <c r="C201" i="1" s="1"/>
  <c r="A202" i="1"/>
  <c r="B202" i="1"/>
  <c r="C202" i="1" s="1"/>
  <c r="A203" i="1"/>
  <c r="B203" i="1"/>
  <c r="E203" i="1" s="1"/>
  <c r="A204" i="1"/>
  <c r="B204" i="1"/>
  <c r="C204" i="1"/>
  <c r="D204" i="1"/>
  <c r="E204" i="1"/>
  <c r="F204" i="1"/>
  <c r="A205" i="1"/>
  <c r="B205" i="1"/>
  <c r="C205" i="1" s="1"/>
  <c r="A206" i="1"/>
  <c r="B206" i="1"/>
  <c r="C206" i="1" s="1"/>
  <c r="A207" i="1"/>
  <c r="B207" i="1"/>
  <c r="E207" i="1" s="1"/>
  <c r="C207" i="1"/>
  <c r="D207" i="1"/>
  <c r="A208" i="1"/>
  <c r="B208" i="1"/>
  <c r="C208" i="1"/>
  <c r="D208" i="1"/>
  <c r="E208" i="1"/>
  <c r="F208" i="1"/>
  <c r="A209" i="1"/>
  <c r="B209" i="1"/>
  <c r="C209" i="1" s="1"/>
  <c r="G209" i="1"/>
  <c r="A210" i="1"/>
  <c r="B210" i="1"/>
  <c r="C210" i="1" s="1"/>
  <c r="G210" i="1"/>
  <c r="A211" i="1"/>
  <c r="B211" i="1"/>
  <c r="C211" i="1" s="1"/>
  <c r="G211" i="1"/>
  <c r="A212" i="1"/>
  <c r="B212" i="1"/>
  <c r="D212" i="1" s="1"/>
  <c r="C212" i="1"/>
  <c r="G212" i="1"/>
  <c r="A213" i="1"/>
  <c r="B213" i="1"/>
  <c r="C213" i="1" s="1"/>
  <c r="G213" i="1"/>
  <c r="A214" i="1"/>
  <c r="B214" i="1"/>
  <c r="C214" i="1"/>
  <c r="D214" i="1"/>
  <c r="E214" i="1"/>
  <c r="F214" i="1"/>
  <c r="G214" i="1"/>
  <c r="A215" i="1"/>
  <c r="B215" i="1"/>
  <c r="E215" i="1" s="1"/>
  <c r="D215" i="1"/>
  <c r="G215" i="1"/>
  <c r="A216" i="1"/>
  <c r="B216" i="1"/>
  <c r="D216" i="1" s="1"/>
  <c r="C216" i="1"/>
  <c r="F216" i="1"/>
  <c r="G216" i="1"/>
  <c r="A217" i="1"/>
  <c r="B217" i="1"/>
  <c r="C217" i="1" s="1"/>
  <c r="F217" i="1"/>
  <c r="G217" i="1"/>
  <c r="A218" i="1"/>
  <c r="B218" i="1"/>
  <c r="C218" i="1" s="1"/>
  <c r="F218" i="1"/>
  <c r="G218" i="1"/>
  <c r="A219" i="1"/>
  <c r="B219" i="1"/>
  <c r="C219" i="1" s="1"/>
  <c r="G219" i="1"/>
  <c r="A220" i="1"/>
  <c r="B220" i="1"/>
  <c r="D220" i="1" s="1"/>
  <c r="G220" i="1"/>
  <c r="C221" i="1"/>
  <c r="D221" i="1"/>
  <c r="E221" i="1"/>
  <c r="F221" i="1"/>
  <c r="C222" i="1"/>
  <c r="D222" i="1"/>
  <c r="E222" i="1"/>
  <c r="F222" i="1"/>
  <c r="C223" i="1"/>
  <c r="D223" i="1"/>
  <c r="E223" i="1"/>
  <c r="F223" i="1"/>
  <c r="C224" i="1"/>
  <c r="D224" i="1"/>
  <c r="E224" i="1"/>
  <c r="F224" i="1"/>
  <c r="C225" i="1"/>
  <c r="D225" i="1"/>
  <c r="E225" i="1"/>
  <c r="F225" i="1"/>
  <c r="A226" i="1"/>
  <c r="B226" i="1"/>
  <c r="C226" i="1" s="1"/>
  <c r="A227" i="1"/>
  <c r="B227" i="1"/>
  <c r="C227" i="1" s="1"/>
  <c r="A228" i="1"/>
  <c r="B228" i="1"/>
  <c r="E228" i="1" s="1"/>
  <c r="C228" i="1"/>
  <c r="D228" i="1"/>
  <c r="A229" i="1"/>
  <c r="B229" i="1"/>
  <c r="C229" i="1" s="1"/>
  <c r="D229" i="1"/>
  <c r="F229" i="1"/>
  <c r="A230" i="1"/>
  <c r="B230" i="1"/>
  <c r="E230" i="1" s="1"/>
  <c r="A231" i="1"/>
  <c r="B231" i="1"/>
  <c r="C231" i="1" s="1"/>
  <c r="A232" i="1"/>
  <c r="B232" i="1"/>
  <c r="E232" i="1" s="1"/>
  <c r="D232" i="1"/>
  <c r="A233" i="1"/>
  <c r="B233" i="1"/>
  <c r="C233" i="1" s="1"/>
  <c r="D233" i="1"/>
  <c r="F233" i="1"/>
  <c r="A234" i="1"/>
  <c r="B234" i="1"/>
  <c r="C234" i="1" s="1"/>
  <c r="A235" i="1"/>
  <c r="B235" i="1"/>
  <c r="C235" i="1" s="1"/>
  <c r="A236" i="1"/>
  <c r="B236" i="1"/>
  <c r="E236" i="1" s="1"/>
  <c r="C236" i="1"/>
  <c r="C237" i="1"/>
  <c r="D237" i="1"/>
  <c r="E237" i="1"/>
  <c r="F237" i="1"/>
  <c r="G237" i="1"/>
  <c r="C238" i="1"/>
  <c r="D238" i="1"/>
  <c r="E238" i="1"/>
  <c r="F238" i="1"/>
  <c r="A239" i="1"/>
  <c r="B239" i="1"/>
  <c r="C239" i="1" s="1"/>
  <c r="D239" i="1"/>
  <c r="G239" i="1"/>
  <c r="A240" i="1"/>
  <c r="B240" i="1"/>
  <c r="C240" i="1" s="1"/>
  <c r="E240" i="1"/>
  <c r="G240" i="1"/>
  <c r="A241" i="1"/>
  <c r="B241" i="1"/>
  <c r="D241" i="1" s="1"/>
  <c r="C241" i="1"/>
  <c r="G241" i="1"/>
  <c r="A242" i="1"/>
  <c r="B242" i="1"/>
  <c r="E242" i="1" s="1"/>
  <c r="G242" i="1"/>
  <c r="A243" i="1"/>
  <c r="B243" i="1"/>
  <c r="C243" i="1" s="1"/>
  <c r="D243" i="1"/>
  <c r="A244" i="1"/>
  <c r="B244" i="1"/>
  <c r="C244" i="1" s="1"/>
  <c r="D244" i="1"/>
  <c r="E244" i="1"/>
  <c r="F244" i="1"/>
  <c r="A245" i="1"/>
  <c r="B245" i="1"/>
  <c r="D245" i="1" s="1"/>
  <c r="C245" i="1"/>
  <c r="E245" i="1"/>
  <c r="A246" i="1"/>
  <c r="B246" i="1"/>
  <c r="E246" i="1" s="1"/>
  <c r="A247" i="1"/>
  <c r="B247" i="1"/>
  <c r="C247" i="1" s="1"/>
  <c r="F247" i="1"/>
  <c r="A248" i="1"/>
  <c r="B248" i="1"/>
  <c r="D248" i="1" s="1"/>
  <c r="C248" i="1"/>
  <c r="A249" i="1"/>
  <c r="B249" i="1"/>
  <c r="D249" i="1" s="1"/>
  <c r="A250" i="1"/>
  <c r="B250" i="1"/>
  <c r="E250" i="1" s="1"/>
  <c r="C250" i="1"/>
  <c r="D250" i="1"/>
  <c r="C251" i="1"/>
  <c r="D251" i="1"/>
  <c r="E251" i="1"/>
  <c r="F251" i="1"/>
  <c r="C252" i="1"/>
  <c r="D252" i="1"/>
  <c r="E252" i="1"/>
  <c r="F252" i="1"/>
  <c r="C253" i="1"/>
  <c r="D253" i="1"/>
  <c r="E253" i="1"/>
  <c r="F253" i="1"/>
  <c r="C254" i="1"/>
  <c r="D254" i="1"/>
  <c r="E254" i="1"/>
  <c r="F254" i="1"/>
  <c r="E239" i="1" l="1"/>
  <c r="E233" i="1"/>
  <c r="F226" i="1"/>
  <c r="C220" i="1"/>
  <c r="C215" i="1"/>
  <c r="C178" i="1"/>
  <c r="E167" i="1"/>
  <c r="C133" i="1"/>
  <c r="D105" i="1"/>
  <c r="D100" i="1"/>
  <c r="D95" i="1"/>
  <c r="F90" i="1"/>
  <c r="E78" i="1"/>
  <c r="F61" i="1"/>
  <c r="D29" i="1"/>
  <c r="F16" i="1"/>
  <c r="F5" i="1"/>
  <c r="F145" i="1"/>
  <c r="F248" i="1"/>
  <c r="E184" i="1"/>
  <c r="E248" i="1"/>
  <c r="F243" i="1"/>
  <c r="D203" i="1"/>
  <c r="D184" i="1"/>
  <c r="F161" i="1"/>
  <c r="D152" i="1"/>
  <c r="E145" i="1"/>
  <c r="C139" i="1"/>
  <c r="F127" i="1"/>
  <c r="F122" i="1"/>
  <c r="D117" i="1"/>
  <c r="C90" i="1"/>
  <c r="C78" i="1"/>
  <c r="F73" i="1"/>
  <c r="E46" i="1"/>
  <c r="E24" i="1"/>
  <c r="F20" i="1"/>
  <c r="D5" i="1"/>
  <c r="E243" i="1"/>
  <c r="C203" i="1"/>
  <c r="E177" i="1"/>
  <c r="E161" i="1"/>
  <c r="C152" i="1"/>
  <c r="C145" i="1"/>
  <c r="E127" i="1"/>
  <c r="E122" i="1"/>
  <c r="C117" i="1"/>
  <c r="E73" i="1"/>
  <c r="D46" i="1"/>
  <c r="D24" i="1"/>
  <c r="E20" i="1"/>
  <c r="F190" i="1"/>
  <c r="D177" i="1"/>
  <c r="D166" i="1"/>
  <c r="D161" i="1"/>
  <c r="D127" i="1"/>
  <c r="D122" i="1"/>
  <c r="D73" i="1"/>
  <c r="C24" i="1"/>
  <c r="D20" i="1"/>
  <c r="C232" i="1"/>
  <c r="E190" i="1"/>
  <c r="C177" i="1"/>
  <c r="C166" i="1"/>
  <c r="C59" i="1"/>
  <c r="C36" i="1"/>
  <c r="E247" i="1"/>
  <c r="C176" i="1"/>
  <c r="D155" i="1"/>
  <c r="F150" i="1"/>
  <c r="C144" i="1"/>
  <c r="E23" i="1"/>
  <c r="D247" i="1"/>
  <c r="D189" i="1"/>
  <c r="F44" i="1"/>
  <c r="D23" i="1"/>
  <c r="D242" i="1"/>
  <c r="C242" i="1"/>
  <c r="F230" i="1"/>
  <c r="C189" i="1"/>
  <c r="F120" i="1"/>
  <c r="E44" i="1"/>
  <c r="F27" i="1"/>
  <c r="F14" i="1"/>
  <c r="F114" i="1"/>
  <c r="F87" i="1"/>
  <c r="E76" i="1"/>
  <c r="F48" i="1"/>
  <c r="D27" i="1"/>
  <c r="E14" i="1"/>
  <c r="F3" i="1"/>
  <c r="F213" i="1"/>
  <c r="E213" i="1"/>
  <c r="E181" i="1"/>
  <c r="E169" i="1"/>
  <c r="F154" i="1"/>
  <c r="E149" i="1"/>
  <c r="E136" i="1"/>
  <c r="E114" i="1"/>
  <c r="E87" i="1"/>
  <c r="D76" i="1"/>
  <c r="E48" i="1"/>
  <c r="C27" i="1"/>
  <c r="F18" i="1"/>
  <c r="D14" i="1"/>
  <c r="F7" i="1"/>
  <c r="E3" i="1"/>
  <c r="D246" i="1"/>
  <c r="F119" i="1"/>
  <c r="D48" i="1"/>
  <c r="D3" i="1"/>
  <c r="D213" i="1"/>
  <c r="D181" i="1"/>
  <c r="D136" i="1"/>
  <c r="C246" i="1"/>
  <c r="E241" i="1"/>
  <c r="D236" i="1"/>
  <c r="E229" i="1"/>
  <c r="C181" i="1"/>
  <c r="E174" i="1"/>
  <c r="C136" i="1"/>
  <c r="E119" i="1"/>
  <c r="E22" i="1"/>
  <c r="E187" i="1"/>
  <c r="D148" i="1"/>
  <c r="D119" i="1"/>
  <c r="E216" i="1"/>
  <c r="E193" i="1"/>
  <c r="D187" i="1"/>
  <c r="E163" i="1"/>
  <c r="D159" i="1"/>
  <c r="C148" i="1"/>
  <c r="F141" i="1"/>
  <c r="E113" i="1"/>
  <c r="D86" i="1"/>
  <c r="E71" i="1"/>
  <c r="F64" i="1"/>
  <c r="C42" i="1"/>
  <c r="C26" i="1"/>
  <c r="C13" i="1"/>
  <c r="C141" i="1"/>
  <c r="C129" i="1"/>
  <c r="C113" i="1"/>
  <c r="F25" i="1"/>
  <c r="F118" i="1"/>
  <c r="D240" i="1"/>
  <c r="F234" i="1"/>
  <c r="C173" i="1"/>
  <c r="E153" i="1"/>
  <c r="E118" i="1"/>
  <c r="C79" i="1"/>
  <c r="F70" i="1"/>
  <c r="E25" i="1"/>
  <c r="F153" i="1"/>
  <c r="F215" i="1"/>
  <c r="F162" i="1"/>
  <c r="D158" i="1"/>
  <c r="D153" i="1"/>
  <c r="D118" i="1"/>
  <c r="E70" i="1"/>
  <c r="D25" i="1"/>
  <c r="E249" i="1"/>
  <c r="C249" i="1"/>
  <c r="E185" i="1"/>
  <c r="F178" i="1"/>
  <c r="E162" i="1"/>
  <c r="C158" i="1"/>
  <c r="F133" i="1"/>
  <c r="F105" i="1"/>
  <c r="D70" i="1"/>
  <c r="E234" i="1"/>
  <c r="E146" i="1"/>
  <c r="F134" i="1"/>
  <c r="D234" i="1"/>
  <c r="D230" i="1"/>
  <c r="D226" i="1"/>
  <c r="D217" i="1"/>
  <c r="E210" i="1"/>
  <c r="F206" i="1"/>
  <c r="F202" i="1"/>
  <c r="E188" i="1"/>
  <c r="E179" i="1"/>
  <c r="E175" i="1"/>
  <c r="F171" i="1"/>
  <c r="F164" i="1"/>
  <c r="F157" i="1"/>
  <c r="D150" i="1"/>
  <c r="D146" i="1"/>
  <c r="E142" i="1"/>
  <c r="E138" i="1"/>
  <c r="E134" i="1"/>
  <c r="D115" i="1"/>
  <c r="F111" i="1"/>
  <c r="F107" i="1"/>
  <c r="D88" i="1"/>
  <c r="F84" i="1"/>
  <c r="D69" i="1"/>
  <c r="E66" i="1"/>
  <c r="E63" i="1"/>
  <c r="E60" i="1"/>
  <c r="F57" i="1"/>
  <c r="E43" i="1"/>
  <c r="E40" i="1"/>
  <c r="E37" i="1"/>
  <c r="F34" i="1"/>
  <c r="E11" i="1"/>
  <c r="E226" i="1"/>
  <c r="E217" i="1"/>
  <c r="F210" i="1"/>
  <c r="F179" i="1"/>
  <c r="F175" i="1"/>
  <c r="E150" i="1"/>
  <c r="E115" i="1"/>
  <c r="F250" i="1"/>
  <c r="F246" i="1"/>
  <c r="C230" i="1"/>
  <c r="F220" i="1"/>
  <c r="D210" i="1"/>
  <c r="E206" i="1"/>
  <c r="E202" i="1"/>
  <c r="F192" i="1"/>
  <c r="D188" i="1"/>
  <c r="E183" i="1"/>
  <c r="D179" i="1"/>
  <c r="D175" i="1"/>
  <c r="E171" i="1"/>
  <c r="E164" i="1"/>
  <c r="E157" i="1"/>
  <c r="D142" i="1"/>
  <c r="D138" i="1"/>
  <c r="D134" i="1"/>
  <c r="F130" i="1"/>
  <c r="E111" i="1"/>
  <c r="E107" i="1"/>
  <c r="E84" i="1"/>
  <c r="F80" i="1"/>
  <c r="C69" i="1"/>
  <c r="D66" i="1"/>
  <c r="D63" i="1"/>
  <c r="D60" i="1"/>
  <c r="E57" i="1"/>
  <c r="F54" i="1"/>
  <c r="F51" i="1"/>
  <c r="D43" i="1"/>
  <c r="D40" i="1"/>
  <c r="D37" i="1"/>
  <c r="E34" i="1"/>
  <c r="F31" i="1"/>
  <c r="D11" i="1"/>
  <c r="E220" i="1"/>
  <c r="D206" i="1"/>
  <c r="D202" i="1"/>
  <c r="E192" i="1"/>
  <c r="D183" i="1"/>
  <c r="D171" i="1"/>
  <c r="D164" i="1"/>
  <c r="D157" i="1"/>
  <c r="C142" i="1"/>
  <c r="C138" i="1"/>
  <c r="E130" i="1"/>
  <c r="D111" i="1"/>
  <c r="D107" i="1"/>
  <c r="D84" i="1"/>
  <c r="E80" i="1"/>
  <c r="C66" i="1"/>
  <c r="C63" i="1"/>
  <c r="C60" i="1"/>
  <c r="D57" i="1"/>
  <c r="E54" i="1"/>
  <c r="E51" i="1"/>
  <c r="C43" i="1"/>
  <c r="C40" i="1"/>
  <c r="C37" i="1"/>
  <c r="D34" i="1"/>
  <c r="E31" i="1"/>
  <c r="C11" i="1"/>
  <c r="D80" i="1"/>
  <c r="D54" i="1"/>
  <c r="D51" i="1"/>
  <c r="D31" i="1"/>
  <c r="F205" i="1"/>
  <c r="F201" i="1"/>
  <c r="D149" i="1"/>
  <c r="D114" i="1"/>
  <c r="F110" i="1"/>
  <c r="D87" i="1"/>
  <c r="F83" i="1"/>
  <c r="D74" i="1"/>
  <c r="F68" i="1"/>
  <c r="F45" i="1"/>
  <c r="D19" i="1"/>
  <c r="D16" i="1"/>
  <c r="E13" i="1"/>
  <c r="F209" i="1"/>
  <c r="F156" i="1"/>
  <c r="F249" i="1"/>
  <c r="F245" i="1"/>
  <c r="E209" i="1"/>
  <c r="E205" i="1"/>
  <c r="E201" i="1"/>
  <c r="F191" i="1"/>
  <c r="F170" i="1"/>
  <c r="F163" i="1"/>
  <c r="E156" i="1"/>
  <c r="F129" i="1"/>
  <c r="E110" i="1"/>
  <c r="F106" i="1"/>
  <c r="E83" i="1"/>
  <c r="E68" i="1"/>
  <c r="F65" i="1"/>
  <c r="F62" i="1"/>
  <c r="F59" i="1"/>
  <c r="E45" i="1"/>
  <c r="F42" i="1"/>
  <c r="F39" i="1"/>
  <c r="F36" i="1"/>
  <c r="D205" i="1"/>
  <c r="D156" i="1"/>
  <c r="E129" i="1"/>
  <c r="F125" i="1"/>
  <c r="D110" i="1"/>
  <c r="E106" i="1"/>
  <c r="F102" i="1"/>
  <c r="F98" i="1"/>
  <c r="F94" i="1"/>
  <c r="D83" i="1"/>
  <c r="D68" i="1"/>
  <c r="E65" i="1"/>
  <c r="E62" i="1"/>
  <c r="E59" i="1"/>
  <c r="F56" i="1"/>
  <c r="D45" i="1"/>
  <c r="E42" i="1"/>
  <c r="E39" i="1"/>
  <c r="E36" i="1"/>
  <c r="F33" i="1"/>
  <c r="F10" i="1"/>
  <c r="F219" i="1"/>
  <c r="D209" i="1"/>
  <c r="D201" i="1"/>
  <c r="E219" i="1"/>
  <c r="F212" i="1"/>
  <c r="E125" i="1"/>
  <c r="F121" i="1"/>
  <c r="E102" i="1"/>
  <c r="E98" i="1"/>
  <c r="E94" i="1"/>
  <c r="E56" i="1"/>
  <c r="F53" i="1"/>
  <c r="F50" i="1"/>
  <c r="E33" i="1"/>
  <c r="F30" i="1"/>
  <c r="E10" i="1"/>
  <c r="F236" i="1"/>
  <c r="F232" i="1"/>
  <c r="F228" i="1"/>
  <c r="D219" i="1"/>
  <c r="E186" i="1"/>
  <c r="F148" i="1"/>
  <c r="D125" i="1"/>
  <c r="E121" i="1"/>
  <c r="F117" i="1"/>
  <c r="D102" i="1"/>
  <c r="D98" i="1"/>
  <c r="D94" i="1"/>
  <c r="D56" i="1"/>
  <c r="E53" i="1"/>
  <c r="E50" i="1"/>
  <c r="D33" i="1"/>
  <c r="E30" i="1"/>
  <c r="D10" i="1"/>
  <c r="E212" i="1"/>
  <c r="F166" i="1"/>
  <c r="F152" i="1"/>
  <c r="D121" i="1"/>
  <c r="F76" i="1"/>
  <c r="D53" i="1"/>
  <c r="D50" i="1"/>
  <c r="D30" i="1"/>
  <c r="F12" i="1"/>
  <c r="F9" i="1"/>
  <c r="F41" i="1"/>
  <c r="F38" i="1"/>
  <c r="F35" i="1"/>
  <c r="E12" i="1"/>
  <c r="E9" i="1"/>
  <c r="F235" i="1"/>
  <c r="F231" i="1"/>
  <c r="F227" i="1"/>
  <c r="E218" i="1"/>
  <c r="F211" i="1"/>
  <c r="D185" i="1"/>
  <c r="D169" i="1"/>
  <c r="D162" i="1"/>
  <c r="F151" i="1"/>
  <c r="F147" i="1"/>
  <c r="D128" i="1"/>
  <c r="E124" i="1"/>
  <c r="E120" i="1"/>
  <c r="F116" i="1"/>
  <c r="D101" i="1"/>
  <c r="D97" i="1"/>
  <c r="D93" i="1"/>
  <c r="F89" i="1"/>
  <c r="E67" i="1"/>
  <c r="E64" i="1"/>
  <c r="E61" i="1"/>
  <c r="E58" i="1"/>
  <c r="D44" i="1"/>
  <c r="E41" i="1"/>
  <c r="E38" i="1"/>
  <c r="E35" i="1"/>
  <c r="D12" i="1"/>
  <c r="D9" i="1"/>
  <c r="E235" i="1"/>
  <c r="E231" i="1"/>
  <c r="E227" i="1"/>
  <c r="D218" i="1"/>
  <c r="E211" i="1"/>
  <c r="F180" i="1"/>
  <c r="F176" i="1"/>
  <c r="F172" i="1"/>
  <c r="F165" i="1"/>
  <c r="E151" i="1"/>
  <c r="E147" i="1"/>
  <c r="F143" i="1"/>
  <c r="F139" i="1"/>
  <c r="F135" i="1"/>
  <c r="D124" i="1"/>
  <c r="D120" i="1"/>
  <c r="E116" i="1"/>
  <c r="E89" i="1"/>
  <c r="F85" i="1"/>
  <c r="D67" i="1"/>
  <c r="D64" i="1"/>
  <c r="D61" i="1"/>
  <c r="D58" i="1"/>
  <c r="F55" i="1"/>
  <c r="F52" i="1"/>
  <c r="D41" i="1"/>
  <c r="D38" i="1"/>
  <c r="D35" i="1"/>
  <c r="F32" i="1"/>
  <c r="D235" i="1"/>
  <c r="D231" i="1"/>
  <c r="D227" i="1"/>
  <c r="D211" i="1"/>
  <c r="F207" i="1"/>
  <c r="F203" i="1"/>
  <c r="E180" i="1"/>
  <c r="E176" i="1"/>
  <c r="E172" i="1"/>
  <c r="E165" i="1"/>
  <c r="F158" i="1"/>
  <c r="D151" i="1"/>
  <c r="D147" i="1"/>
  <c r="E143" i="1"/>
  <c r="E139" i="1"/>
  <c r="E135" i="1"/>
  <c r="F131" i="1"/>
  <c r="D116" i="1"/>
  <c r="F112" i="1"/>
  <c r="F108" i="1"/>
  <c r="D89" i="1"/>
  <c r="E85" i="1"/>
  <c r="F81" i="1"/>
  <c r="E55" i="1"/>
  <c r="E52" i="1"/>
  <c r="F49" i="1"/>
  <c r="E32" i="1"/>
  <c r="F29" i="1"/>
  <c r="F26" i="1"/>
  <c r="D85" i="1"/>
  <c r="D55" i="1"/>
  <c r="D52" i="1"/>
  <c r="D32" i="1"/>
</calcChain>
</file>

<file path=xl/sharedStrings.xml><?xml version="1.0" encoding="utf-8"?>
<sst xmlns="http://schemas.openxmlformats.org/spreadsheetml/2006/main" count="239" uniqueCount="104">
  <si>
    <t>Product Code</t>
  </si>
  <si>
    <t>Variant Name</t>
  </si>
  <si>
    <t>Type Desinator</t>
  </si>
  <si>
    <t>Region</t>
  </si>
  <si>
    <t>LangPack Code</t>
  </si>
  <si>
    <t>Country Code</t>
  </si>
  <si>
    <t>Description</t>
  </si>
  <si>
    <t xml:space="preserve">TA-1006 Zouk Dual SIM Nokia  Default Transceiver, Latin keymat ,language package EURO AW for Serbia, Montenegro,Croatia, Slovenia, Bosnia and Herzegovina, Macedonia, Albania </t>
  </si>
  <si>
    <t>TA-1022 Zouk SINGLE SIM Nokia  Default Transceiver, Latin keymat,language package EURO AW for Serbia, Montenegro,Croatia, Slovenia, Bosnia and Herzegovina, Macedonia, Albania</t>
  </si>
  <si>
    <t>TA-1006 Zouk Dual SIM Nokia  Default Transceiver, Latin keymat,language package EURO AX for Norway, Sweden, Finland, Denmark, Iceland,  Germany, Belgium, Netherlands,  Luxemburg, Austria, Switzerland, France.</t>
  </si>
  <si>
    <t>TA-1022 Zouk SINGLE SIM Nokia  Default Transceiver, Latin keymat,language package EURO AX for Norway, Sweden, Finland, Denmark, Iceland,  Germany, Belgium, Netherlands,  Luxemburg, Austria, Switzerland, France.</t>
  </si>
  <si>
    <t>TA-1022 Zouk SINGLE SIM Nokia  Default Transceiver, Latin keymat, language package EURO AX for  United Kingdom, Ireland</t>
  </si>
  <si>
    <t>TA-1006 Zouk Dual SIM Nokia  Default Transceiver, Latin keymat,language package EURO AX for  Italy, Portugal, Lithuania, Latvia, Estonia, Spain.</t>
  </si>
  <si>
    <t>TA-1022 Zouk SINGLE SIM Nokia  Default Transceiver, Latin keymat,language package EURO AX for  Italy, Portugal, Lithuania, Latvia, Estonia, Spain.</t>
  </si>
  <si>
    <t xml:space="preserve">TA-1006 Zouk Dual SIM Nokia  Default Transceiver, Cyrillic keymat,language package EURO AY for  Russian, Ukraine, Kazakhstan, Armenia, Belarus, Azerbaijan, Georgia </t>
  </si>
  <si>
    <t>TA-1036 Zouk SINGLE SIM Nokia  Default Transceiver, Hebrew keymat,language package EURO AY for 
Israel</t>
  </si>
  <si>
    <t>TA-1006 Zouk Dual SIM Nokia  Default Transceiver, Greek keymat ,language package EURO AW for Greece,Cyprus</t>
  </si>
  <si>
    <t xml:space="preserve">TA-1022 Zouk SINGLE SIM Nokia  Default Transceiver, Greek keymat ,language package EURO AW Greece,Cyprus </t>
  </si>
  <si>
    <t>TA-1022 Zouk SINGLE SIM Nokia  Default Transceiver, Latin keymat ,language package EURO OG for Orange</t>
  </si>
  <si>
    <t xml:space="preserve">TA-1022 Zouk Single SIM Default Transceiver, Arabic keymat, language package MEA IX for  Kuwait, United Arab Emirates, Yemen, Bahrain, Qatar, Oman. </t>
  </si>
  <si>
    <t>TA-1006 Zouk Dual SIM Nokia  Default Transceiver, Latin keymat,language package EURO AX for   Italy, Portugal, Lithuania, Latvia, Estonia, Spain.</t>
  </si>
  <si>
    <t xml:space="preserve">TA-1006 Zouk Dual SIM Default Transceiver, Arabic keymat, language package MEA IX for  Kuwait, United Arab Emirates, Yemen, Bahrain, Qatar, Oman. </t>
  </si>
  <si>
    <t>TA-1022 Zouk SINGLE SIM Nokia  Default Transceiver, Latin keymat,language package EURO AX forNorway, Sweden, Finland, Denmark, Iceland,  Germany, Belgium, Netherlands,  Luxemburg, Austria, Switzerland, France.</t>
  </si>
  <si>
    <t xml:space="preserve">TA-1006 Zouk Dual SIM Default Transceiver, Arabic keymat, language package MEA IX for Egypt, Iraq, Lebanon, Jordan, Libya, Palestine. </t>
  </si>
  <si>
    <t>TA-1036 Zouk Single SIM Default Transceiver, Latin keymat, language package LATAM UA for Latin America</t>
  </si>
  <si>
    <t>TA-1006 Zouk Dual SIM Default Transceiver, Latin keymat, language package MEA IX for Nigeria, Ghana, Senegal</t>
  </si>
  <si>
    <t>TA-1022 Zouk Single SIM Default Transceiver, Latin keymat, language package MEA IX for Morocco, Tunisia, Algeria</t>
  </si>
  <si>
    <t>TA-1022 Zouk Single SIM Default Transceiver, Latin keymat, language package MEA IX for Uganda, Kenya, Tanzania, Zambia, Cameroon, Ivory Coast, Mauritania, Guinea-Bissau, Guinea Republic, Togo, Niger Benin, Burkina Faso, Sierra Leone, Gambia, Cape Verde, Liberia, Chad, Equatorial Guinea, Gabon, Sao Tome &amp; Principe, Democratic Republic of Congo, Mali, Rwanda, Djibouti, Ethiopia, Somalia, Lesotho, Swaziland, Burundi, Angola, Mozambique, Madagascar, Botswana, Namibia, Malawi, Zimbabwe, Comoros, Mauritius, Mayotte, Reunion, Seychelles, Uzbekistan, Tajikistan, Turkmenistan, Mongolia, Kyrgyzstan</t>
  </si>
  <si>
    <t>TA-1006 Zouk Dual SIM Default Transceiver, Latin keymat, language package MEA IX for Uganda, Kenya, Tanzania, Zambia, Cameroon, Ivory Coast, Mauritania, Guinea-Bissau, Guinea Republic, Togo, Niger Benin, Burkina Faso, Sierra Leone, Gambia, Cape Verde, Liberia, Chad, Equatorial Guinea, Gabon, Sao Tome &amp; Principe, Democratic Republic of Congo, Mali, Rwanda, Djibouti, Ethiopia, Somalia, Lesotho, Swaziland, Burundi, Angola, Mozambique, Madagascar, Botswana, Namibia, Malawi, Zimbabwe, Comoros, Mauritius, Mayotte, Reunion, Seychelles, Uzbekistan, Tajikistan, Turkmenistan, Mongolia, Kyrgyzstan</t>
  </si>
  <si>
    <t>TA-1006 Zouk Dual SIM Default Transceiver, Farsi keymat, language package MEA IJ for Iran, Afganistan</t>
  </si>
  <si>
    <t>TA-1006 Zouk Dual SIM Nokia Default Transceiver, Latin keymat, language package APAC MX for Philippines</t>
  </si>
  <si>
    <t>TA-1006 Zouk Dual SIM Nokia Default Transceiver, Stroke keymat, language package APAC MX for Malaysia</t>
  </si>
  <si>
    <t xml:space="preserve">TA-1006 Zouk Dual SIM Nokia Default Transceiver, Stroke keymat, language package APAC MX for Indonesia Parastar </t>
  </si>
  <si>
    <t>TA-1006 Zouk Dual SIM Nokia Default Transceiver, Stroke keymat, language package APAC MX for Indonesia Erajaya</t>
  </si>
  <si>
    <t>TA-1006 Zouk Dual SIM Nokia Default Transceiver, Stroke keymat, language package APAC QB for Hong Kong, Macao</t>
  </si>
  <si>
    <t>TA-1006 Zouk Dual SIM Nokia Default Transceiver, Latin keymat, language package APAC MX for Australia, New Zealand, Pacific Island</t>
  </si>
  <si>
    <t>TA-1022 Zouk Dual SIM Nokia Default Transceiver, Latin keymat, language package APAC MX for Australia, New Zealand, Pacific Island</t>
  </si>
  <si>
    <t>TA-1022 Zouk Dual SIM Nokia Default Transceiver, Latin keymat, language package APAC MX for Singapore, Brunei</t>
  </si>
  <si>
    <t>TA-1022 Zouk SINGLE SIM Nokia  Default Transceiver, Latin keymat,language package EURO AX for Italy, Portugal, Lithuania, Latvia, Estonia, Spain.</t>
  </si>
  <si>
    <t>TA-1036 Zouk Single SIM LTA Nokia Default Transceiver, Thai keymat, language package LATAM MX for Thailand</t>
  </si>
  <si>
    <t>TA-1036 Zouk Single SIM LTA Nokia Default Transceiver, stroke keymat, language package LATAM MX for Singapore, Brunei</t>
  </si>
  <si>
    <t>AU</t>
  </si>
  <si>
    <t>TA-1036 Zouk Single SIM LTA Nokia Default Transceiver, Latin keymat, language package LATAM MX for Australia, Pacific Island</t>
  </si>
  <si>
    <t>NZ</t>
  </si>
  <si>
    <t>TA-1036 Zouk Single SIM LTA Nokia Default Transceiver, Latin keymat, language package LATAM MX for New Zealand</t>
  </si>
  <si>
    <t>TA-1022 Zouk Dual SIM Nokia Default Transceiver, Latin keymat, language package APAC MX for New Zealand</t>
  </si>
  <si>
    <t>059Z302</t>
  </si>
  <si>
    <t>TA-1022 NDT APAC QA YELLOW LATIN CN</t>
  </si>
  <si>
    <t>TA-1022 Single SIM Default Transceiver for China</t>
  </si>
  <si>
    <t>059Z301</t>
  </si>
  <si>
    <t>TA-1006 NDT APAC QA YELLOW LATIN CN</t>
  </si>
  <si>
    <t>TA-1006 Dual SIM Default Transceiver for China</t>
  </si>
  <si>
    <t>059Z306</t>
  </si>
  <si>
    <t>TA-1022 NDT INDIA MH YELLOW LATIN IN</t>
  </si>
  <si>
    <t>TA-1022 Single SIM Default Transceiver for INDIA</t>
  </si>
  <si>
    <t>059Z305</t>
  </si>
  <si>
    <t>TA-1006 NDT INDIA MH YELLOW LATIN IN</t>
  </si>
  <si>
    <t>TA-1006 Dual SIM Default Transceiver for INDIA</t>
  </si>
  <si>
    <t>059Z303</t>
  </si>
  <si>
    <t>TA-1036 NDT APAC QA YELLOW LATIN CN</t>
  </si>
  <si>
    <t>TA-1036 Single SIM Default Transceiver for China</t>
  </si>
  <si>
    <t>059Z307</t>
  </si>
  <si>
    <t>TA-1036 NDT INDIA MH YELLOW LATIN IN</t>
  </si>
  <si>
    <t>TA-1036 Single SIM Default Transceiver for INDIA</t>
  </si>
  <si>
    <t xml:space="preserve">TA-1022 Zouk Single SIM Default Transceiver, Arabic keymat, language package MEA IX for Egypt, Iraq, Lebanon, Jordan, Libya, Palestine. </t>
  </si>
  <si>
    <t>TA-1022 Zouk Dual SIM Default Transceiver, Latin keymat, language package MEA IX for Morocco, Tunisia, Algeria</t>
  </si>
  <si>
    <t>059Z411</t>
  </si>
  <si>
    <t>TA-1022 NDT EURO AX AZURE LATIN TR</t>
  </si>
  <si>
    <t>TA-1022 Zouk Single SIM Nokia Default Transceiver, Latin keymat,language package EURO AX for Turkey</t>
  </si>
  <si>
    <t>059Z412</t>
  </si>
  <si>
    <t>TA-1022 NDT EURO AX YELLOW LATIN TR</t>
  </si>
  <si>
    <t>059Z413</t>
  </si>
  <si>
    <t>TA-1022 NDT EURO AX WARMRED LATIN TR</t>
  </si>
  <si>
    <t>059Z414</t>
  </si>
  <si>
    <t>TA-1022 NDT EURO AX CHARCOAL LATIN TR</t>
  </si>
  <si>
    <t>059Z415</t>
  </si>
  <si>
    <t>TA-1006 NDT EURO AW WARMRED LATIN RO</t>
  </si>
  <si>
    <t>TA-1006 Zouk Dual SIM Nokia  Default Transceiver, Latin keymat ,language package EURO AW for Romania, Bulgaria, Czech, Slovakia, Hungary</t>
  </si>
  <si>
    <t>TA-1006 Zouk Dual SIM Nokia  Default Transceiver, Latin keymat ,language package EURO AW for
Romania, Bulgaria, Czech, Slovakia, Hungary</t>
  </si>
  <si>
    <t>TA-1022 Zouk SINGLE SIM Nokia  Default Transceiver, Latin keymat,language package EURO AW for Romania, Bulgaria, Czech, Slovakia, Hungary</t>
  </si>
  <si>
    <t>059Z308</t>
  </si>
  <si>
    <t>TA-1022 NDT EURO AW CHARCOAL LATIN PL</t>
  </si>
  <si>
    <t>059Z309</t>
  </si>
  <si>
    <t>TA-1022 NDT EURO AY CHARCOAL CYRILLIC RU</t>
  </si>
  <si>
    <t xml:space="preserve">TA-1022 Zouk Single SIM Nokia  Default Transceiver, Cyrillic keymat,language package EURO AY for  Russian, Ukraine, Kazakhstan, Armenia, Belarus, Azerbaijan, Georgia </t>
  </si>
  <si>
    <t>CA</t>
  </si>
  <si>
    <t>TA-1006 Zouk Dual SIM Nokia  Default Transceiver, Latin keymat,language package EURO AX for Norway, Sweden, Finland, Denmark, Iceland, Germany, Belgium, Netherlands, Luxemburg, France, Austria, Switzerland with PR1D SW and onwards</t>
  </si>
  <si>
    <t>TA-1006 Zouk Dual SIM Nokia  Default Transceiver, Latin keymat,language package EURO AX for Norway, Sweden, Finland, Denmark, Iceland, Germany, Belgium, Netherlands, Luxemburg, France, Austria, Switzerland with PR1d SW and onwards</t>
  </si>
  <si>
    <t xml:space="preserve">TA-1006 Zouk Dual SIM Nokia  Default Transceiver, Latin keymat,language package EURO AX for Norway, Sweden, Finland, Denmark, Iceland, Germany, Belgium, Netherlands, Luxemburg, France, Austria, Switzerland with PR1d SW and onwards
add SWPP code for 002 version. </t>
  </si>
  <si>
    <t>TA-1022 Zouk SINGLE SIM Nokia  Default Transceiver, Latin keymat,language package EURO AX for Norway, Sweden, Finland, Denmark, Iceland, Germany, Belgium, Netherlands, Luxemburg, France, Austria, Switzerland with PR1d SW and onwards</t>
  </si>
  <si>
    <t>059Z4C0</t>
  </si>
  <si>
    <t>TA-1036 NDT LATAM UA W-RED LATIN PYUY</t>
  </si>
  <si>
    <t>TA-1036 Zouk Single SIM Default Transceiver, Latin keymat, language package LATAM UA for PARAGUAY, Uruguay</t>
  </si>
  <si>
    <t>059Z4C1</t>
  </si>
  <si>
    <t>TA-1036 NDT LATAM UA CHARCO LATIN PYUY</t>
  </si>
  <si>
    <t>059Z4C2</t>
  </si>
  <si>
    <t>TA-1036 NDT LATAM UA AZURE LATIN PYUY</t>
  </si>
  <si>
    <t>059Z4C3</t>
  </si>
  <si>
    <t>TA-1036 NDT LATAM UA YELLOW LATIN PYUY</t>
  </si>
  <si>
    <t>059Z515</t>
  </si>
  <si>
    <t>TA-1022</t>
  </si>
  <si>
    <t>EURO</t>
  </si>
  <si>
    <t>AX</t>
  </si>
  <si>
    <t>TR</t>
  </si>
</sst>
</file>

<file path=xl/styles.xml><?xml version="1.0" encoding="utf-8"?>
<styleSheet xmlns="http://schemas.openxmlformats.org/spreadsheetml/2006/main" xmlns:mc="http://schemas.openxmlformats.org/markup-compatibility/2006" xmlns:x14ac="http://schemas.microsoft.com/office/spreadsheetml/2009/9/ac" mc:Ignorable="x14ac">
  <fonts count="2">
    <font>
      <sz val="12"/>
      <name val="新細明體"/>
      <family val="1"/>
      <charset val="134"/>
    </font>
    <font>
      <sz val="11"/>
      <color indexed="8"/>
      <name val="Calibri"/>
      <family val="2"/>
    </font>
  </fonts>
  <fills count="2">
    <fill>
      <patternFill patternType="none"/>
    </fill>
    <fill>
      <patternFill patternType="gray125"/>
    </fill>
  </fills>
  <borders count="1">
    <border>
      <left/>
      <right/>
      <top/>
      <bottom/>
      <diagonal/>
    </border>
  </borders>
  <cellStyleXfs count="2">
    <xf numFmtId="0" fontId="0" fillId="0" borderId="0">
      <alignment vertical="center"/>
    </xf>
    <xf numFmtId="0" fontId="1" fillId="0" borderId="0"/>
  </cellStyleXfs>
  <cellXfs count="2">
    <xf numFmtId="0" fontId="0" fillId="0" borderId="0" xfId="0">
      <alignment vertical="center"/>
    </xf>
    <xf numFmtId="0" fontId="1" fillId="0" borderId="0" xfId="1"/>
  </cellXfs>
  <cellStyles count="2">
    <cellStyle name="Normal" xfId="0" builtinId="0"/>
    <cellStyle name="Normal 2" xfId="1"/>
  </cellStyles>
  <dxfs count="2">
    <dxf>
      <font>
        <b/>
        <i val="0"/>
        <strike/>
        <condense val="0"/>
        <extend val="0"/>
        <outline val="0"/>
        <shadow val="0"/>
        <color rgb="FFFF0000"/>
      </font>
      <fill>
        <patternFill patternType="solid">
          <fgColor indexed="64"/>
          <bgColor theme="1"/>
        </patternFill>
      </fill>
    </dxf>
    <dxf>
      <fill>
        <patternFill patternType="none">
          <fgColor indexed="64"/>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5"/>
  <sheetViews>
    <sheetView tabSelected="1" zoomScale="85" workbookViewId="0">
      <pane ySplit="1" topLeftCell="A2" activePane="bottomLeft" state="frozen"/>
      <selection pane="bottomLeft" activeCell="A2" sqref="A2"/>
    </sheetView>
  </sheetViews>
  <sheetFormatPr defaultRowHeight="16.5" customHeight="1"/>
  <cols>
    <col min="1" max="1" width="11.875" style="1" customWidth="1"/>
    <col min="2" max="2" width="50.375" style="1" customWidth="1"/>
    <col min="3" max="3" width="11.75" style="1" customWidth="1"/>
    <col min="4" max="4" width="8.75" style="1" customWidth="1"/>
    <col min="5" max="5" width="7.75" style="1" customWidth="1"/>
    <col min="6" max="6" width="7.25" style="1" customWidth="1"/>
    <col min="7" max="7" width="60.625" style="1" customWidth="1"/>
    <col min="8" max="16384" width="9" style="1"/>
  </cols>
  <sheetData>
    <row r="1" spans="1:7" ht="16.5" customHeight="1">
      <c r="A1" s="1" t="s">
        <v>0</v>
      </c>
      <c r="B1" s="1" t="s">
        <v>1</v>
      </c>
      <c r="C1" s="1" t="s">
        <v>2</v>
      </c>
      <c r="D1" s="1" t="s">
        <v>3</v>
      </c>
      <c r="E1" s="1" t="s">
        <v>4</v>
      </c>
      <c r="F1" s="1" t="s">
        <v>5</v>
      </c>
      <c r="G1" s="1" t="s">
        <v>6</v>
      </c>
    </row>
    <row r="2" spans="1:7" ht="16.5" customHeight="1">
      <c r="A2" s="1" t="str">
        <f>"059Z394"</f>
        <v>059Z394</v>
      </c>
      <c r="B2" s="1" t="str">
        <f>"TA-1006 NDT EURO AW WARMRED LATIN HR"</f>
        <v>TA-1006 NDT EURO AW WARMRED LATIN HR</v>
      </c>
      <c r="C2" s="1" t="str">
        <f t="shared" ref="C2:C65" si="0">IF(COUNTIF($B2,"*SWAP*"),"SWAPTD",LEFT($B2,FIND(" ",$B2)-1))</f>
        <v>TA-1006</v>
      </c>
      <c r="D2" s="1" t="str">
        <f t="shared" ref="D2:D65" si="1">IF(COUNTIF($B2,"*SWAP*"),"SWAPREGION",TRIM(MID(SUBSTITUTE($B2," ",REPT(" ",LEN($B2))),2*LEN($B2),LEN($B2))))</f>
        <v>EURO</v>
      </c>
      <c r="E2" s="1" t="str">
        <f t="shared" ref="E2:E65" si="2">IF(COUNTIF($B2,"*SWAP*"),"SWAPCOUNTRY",TRIM(MID(SUBSTITUTE($B2," ",REPT(" ",LEN($B2))),3*LEN($B2),LEN($B2))))</f>
        <v>AW</v>
      </c>
      <c r="F2" s="1" t="str">
        <f t="shared" ref="F2:F33" si="3">IF(COUNTIF($B2,"*SWAP*"),"SWAP",TRIM(MID(SUBSTITUTE($B2," ",REPT(" ",LEN($B2))),6*LEN($B2),LEN($B2))))</f>
        <v>HR</v>
      </c>
      <c r="G2" s="1" t="s">
        <v>7</v>
      </c>
    </row>
    <row r="3" spans="1:7" ht="16.5" customHeight="1">
      <c r="A3" s="1" t="str">
        <f>"059Z395"</f>
        <v>059Z395</v>
      </c>
      <c r="B3" s="1" t="str">
        <f>"TA-1022 NDT EURO AW WARMRED LATIN HR"</f>
        <v>TA-1022 NDT EURO AW WARMRED LATIN HR</v>
      </c>
      <c r="C3" s="1" t="str">
        <f t="shared" si="0"/>
        <v>TA-1022</v>
      </c>
      <c r="D3" s="1" t="str">
        <f t="shared" si="1"/>
        <v>EURO</v>
      </c>
      <c r="E3" s="1" t="str">
        <f t="shared" si="2"/>
        <v>AW</v>
      </c>
      <c r="F3" s="1" t="str">
        <f t="shared" si="3"/>
        <v>HR</v>
      </c>
      <c r="G3" s="1" t="s">
        <v>8</v>
      </c>
    </row>
    <row r="4" spans="1:7" ht="16.5" customHeight="1">
      <c r="A4" s="1" t="str">
        <f>"059Z3B8"</f>
        <v>059Z3B8</v>
      </c>
      <c r="B4" s="1" t="str">
        <f>"TA-1006 NDT EURO AW AZURE LATIN HR"</f>
        <v>TA-1006 NDT EURO AW AZURE LATIN HR</v>
      </c>
      <c r="C4" s="1" t="str">
        <f t="shared" si="0"/>
        <v>TA-1006</v>
      </c>
      <c r="D4" s="1" t="str">
        <f t="shared" si="1"/>
        <v>EURO</v>
      </c>
      <c r="E4" s="1" t="str">
        <f t="shared" si="2"/>
        <v>AW</v>
      </c>
      <c r="F4" s="1" t="str">
        <f t="shared" si="3"/>
        <v>HR</v>
      </c>
      <c r="G4" s="1" t="s">
        <v>7</v>
      </c>
    </row>
    <row r="5" spans="1:7" ht="16.5" customHeight="1">
      <c r="A5" s="1" t="str">
        <f>"059Z3G1"</f>
        <v>059Z3G1</v>
      </c>
      <c r="B5" s="1" t="str">
        <f>"TA-1022 NDT EURO AW AZURE LATIN HR"</f>
        <v>TA-1022 NDT EURO AW AZURE LATIN HR</v>
      </c>
      <c r="C5" s="1" t="str">
        <f t="shared" si="0"/>
        <v>TA-1022</v>
      </c>
      <c r="D5" s="1" t="str">
        <f t="shared" si="1"/>
        <v>EURO</v>
      </c>
      <c r="E5" s="1" t="str">
        <f t="shared" si="2"/>
        <v>AW</v>
      </c>
      <c r="F5" s="1" t="str">
        <f t="shared" si="3"/>
        <v>HR</v>
      </c>
      <c r="G5" s="1" t="s">
        <v>8</v>
      </c>
    </row>
    <row r="6" spans="1:7" ht="16.5" customHeight="1">
      <c r="A6" s="1" t="str">
        <f>"059Z3H5"</f>
        <v>059Z3H5</v>
      </c>
      <c r="B6" s="1" t="str">
        <f>"TA-1006 NDT EURO AW YELLOW LATIN HR"</f>
        <v>TA-1006 NDT EURO AW YELLOW LATIN HR</v>
      </c>
      <c r="C6" s="1" t="str">
        <f t="shared" si="0"/>
        <v>TA-1006</v>
      </c>
      <c r="D6" s="1" t="str">
        <f t="shared" si="1"/>
        <v>EURO</v>
      </c>
      <c r="E6" s="1" t="str">
        <f t="shared" si="2"/>
        <v>AW</v>
      </c>
      <c r="F6" s="1" t="str">
        <f t="shared" si="3"/>
        <v>HR</v>
      </c>
      <c r="G6" s="1" t="s">
        <v>7</v>
      </c>
    </row>
    <row r="7" spans="1:7" ht="16.5" customHeight="1">
      <c r="A7" s="1" t="str">
        <f>"059Z3L6"</f>
        <v>059Z3L6</v>
      </c>
      <c r="B7" s="1" t="str">
        <f>"TA-1022 NDT EURO AW YELLOW LATIN HR"</f>
        <v>TA-1022 NDT EURO AW YELLOW LATIN HR</v>
      </c>
      <c r="C7" s="1" t="str">
        <f t="shared" si="0"/>
        <v>TA-1022</v>
      </c>
      <c r="D7" s="1" t="str">
        <f t="shared" si="1"/>
        <v>EURO</v>
      </c>
      <c r="E7" s="1" t="str">
        <f t="shared" si="2"/>
        <v>AW</v>
      </c>
      <c r="F7" s="1" t="str">
        <f t="shared" si="3"/>
        <v>HR</v>
      </c>
      <c r="G7" s="1" t="s">
        <v>8</v>
      </c>
    </row>
    <row r="8" spans="1:7" ht="16.5" customHeight="1">
      <c r="A8" s="1" t="str">
        <f>"059Z3M7"</f>
        <v>059Z3M7</v>
      </c>
      <c r="B8" s="1" t="str">
        <f>"TA-1006 NDT EURO AW CHARCOAL LATIN HR"</f>
        <v>TA-1006 NDT EURO AW CHARCOAL LATIN HR</v>
      </c>
      <c r="C8" s="1" t="str">
        <f t="shared" si="0"/>
        <v>TA-1006</v>
      </c>
      <c r="D8" s="1" t="str">
        <f t="shared" si="1"/>
        <v>EURO</v>
      </c>
      <c r="E8" s="1" t="str">
        <f t="shared" si="2"/>
        <v>AW</v>
      </c>
      <c r="F8" s="1" t="str">
        <f t="shared" si="3"/>
        <v>HR</v>
      </c>
      <c r="G8" s="1" t="s">
        <v>7</v>
      </c>
    </row>
    <row r="9" spans="1:7" ht="16.5" customHeight="1">
      <c r="A9" s="1" t="str">
        <f>"059Z3P0"</f>
        <v>059Z3P0</v>
      </c>
      <c r="B9" s="1" t="str">
        <f>"TA-1022 NDT EURO AW CHARCOAL LATIN HR"</f>
        <v>TA-1022 NDT EURO AW CHARCOAL LATIN HR</v>
      </c>
      <c r="C9" s="1" t="str">
        <f t="shared" si="0"/>
        <v>TA-1022</v>
      </c>
      <c r="D9" s="1" t="str">
        <f t="shared" si="1"/>
        <v>EURO</v>
      </c>
      <c r="E9" s="1" t="str">
        <f t="shared" si="2"/>
        <v>AW</v>
      </c>
      <c r="F9" s="1" t="str">
        <f t="shared" si="3"/>
        <v>HR</v>
      </c>
      <c r="G9" s="1" t="s">
        <v>8</v>
      </c>
    </row>
    <row r="10" spans="1:7" ht="16.5" customHeight="1">
      <c r="A10" s="1" t="str">
        <f>"059Z360"</f>
        <v>059Z360</v>
      </c>
      <c r="B10" s="1" t="str">
        <f>"TA-1036 DUM CTR SS LATAM CHARCOAL P7022"</f>
        <v>TA-1036 DUM CTR SS LATAM CHARCOAL P7022</v>
      </c>
      <c r="C10" s="1" t="str">
        <f t="shared" si="0"/>
        <v>TA-1036</v>
      </c>
      <c r="D10" s="1" t="str">
        <f t="shared" si="1"/>
        <v>CTR</v>
      </c>
      <c r="E10" s="1" t="str">
        <f t="shared" si="2"/>
        <v>SS</v>
      </c>
      <c r="F10" s="1" t="str">
        <f t="shared" si="3"/>
        <v>P7022</v>
      </c>
      <c r="G10" s="1" t="str">
        <f>"promote for F2 build release, child parts not ready."</f>
        <v>promote for F2 build release, child parts not ready.</v>
      </c>
    </row>
    <row r="11" spans="1:7" ht="16.5" customHeight="1">
      <c r="A11" s="1" t="str">
        <f>"059Z361"</f>
        <v>059Z361</v>
      </c>
      <c r="B11" s="1" t="str">
        <f>"TA-1022 DUMMY CTR SS EU WARMRED P7022"</f>
        <v>TA-1022 DUMMY CTR SS EU WARMRED P7022</v>
      </c>
      <c r="C11" s="1" t="str">
        <f t="shared" si="0"/>
        <v>TA-1022</v>
      </c>
      <c r="D11" s="1" t="str">
        <f t="shared" si="1"/>
        <v>CTR</v>
      </c>
      <c r="E11" s="1" t="str">
        <f t="shared" si="2"/>
        <v>SS</v>
      </c>
      <c r="F11" s="1" t="str">
        <f t="shared" si="3"/>
        <v>P7022</v>
      </c>
      <c r="G11" s="1" t="str">
        <f>"promote for F2 build release, child parts not ready."</f>
        <v>promote for F2 build release, child parts not ready.</v>
      </c>
    </row>
    <row r="12" spans="1:7" ht="16.5" customHeight="1">
      <c r="A12" s="1" t="str">
        <f>"059Z362"</f>
        <v>059Z362</v>
      </c>
      <c r="B12" s="1" t="str">
        <f>"TA-1006 DUMMY CTR DS EU WARMRED P7022"</f>
        <v>TA-1006 DUMMY CTR DS EU WARMRED P7022</v>
      </c>
      <c r="C12" s="1" t="str">
        <f t="shared" si="0"/>
        <v>TA-1006</v>
      </c>
      <c r="D12" s="1" t="str">
        <f t="shared" si="1"/>
        <v>CTR</v>
      </c>
      <c r="E12" s="1" t="str">
        <f t="shared" si="2"/>
        <v>DS</v>
      </c>
      <c r="F12" s="1" t="str">
        <f t="shared" si="3"/>
        <v>P7022</v>
      </c>
      <c r="G12" s="1" t="str">
        <f>"promote for F2 build release, child parts not ready."</f>
        <v>promote for F2 build release, child parts not ready.</v>
      </c>
    </row>
    <row r="13" spans="1:7" ht="16.5" customHeight="1">
      <c r="A13" s="1" t="str">
        <f>"059Z383"</f>
        <v>059Z383</v>
      </c>
      <c r="B13" s="1" t="str">
        <f>"TA-1006 NDT EURO AX WARMRED LATIN NO"</f>
        <v>TA-1006 NDT EURO AX WARMRED LATIN NO</v>
      </c>
      <c r="C13" s="1" t="str">
        <f t="shared" si="0"/>
        <v>TA-1006</v>
      </c>
      <c r="D13" s="1" t="str">
        <f t="shared" si="1"/>
        <v>EURO</v>
      </c>
      <c r="E13" s="1" t="str">
        <f t="shared" si="2"/>
        <v>AX</v>
      </c>
      <c r="F13" s="1" t="str">
        <f t="shared" si="3"/>
        <v>NO</v>
      </c>
      <c r="G13" s="1" t="s">
        <v>9</v>
      </c>
    </row>
    <row r="14" spans="1:7" ht="16.5" customHeight="1">
      <c r="A14" s="1" t="str">
        <f>"059Z384"</f>
        <v>059Z384</v>
      </c>
      <c r="B14" s="1" t="str">
        <f>"TA-1022 NDT EURO AX WARMRED LATIN NO"</f>
        <v>TA-1022 NDT EURO AX WARMRED LATIN NO</v>
      </c>
      <c r="C14" s="1" t="str">
        <f t="shared" si="0"/>
        <v>TA-1022</v>
      </c>
      <c r="D14" s="1" t="str">
        <f t="shared" si="1"/>
        <v>EURO</v>
      </c>
      <c r="E14" s="1" t="str">
        <f t="shared" si="2"/>
        <v>AX</v>
      </c>
      <c r="F14" s="1" t="str">
        <f t="shared" si="3"/>
        <v>NO</v>
      </c>
      <c r="G14" s="1" t="s">
        <v>10</v>
      </c>
    </row>
    <row r="15" spans="1:7" ht="16.5" customHeight="1">
      <c r="A15" s="1" t="str">
        <f>"059Z385"</f>
        <v>059Z385</v>
      </c>
      <c r="B15" s="1" t="str">
        <f>"TA-1006 NDT EURO AX WARMRED LATIN TR"</f>
        <v>TA-1006 NDT EURO AX WARMRED LATIN TR</v>
      </c>
      <c r="C15" s="1" t="str">
        <f t="shared" si="0"/>
        <v>TA-1006</v>
      </c>
      <c r="D15" s="1" t="str">
        <f t="shared" si="1"/>
        <v>EURO</v>
      </c>
      <c r="E15" s="1" t="str">
        <f t="shared" si="2"/>
        <v>AX</v>
      </c>
      <c r="F15" s="1" t="str">
        <f t="shared" si="3"/>
        <v>TR</v>
      </c>
      <c r="G15" s="1" t="str">
        <f>"TA-1006 Zouk Dual SIM Nokia Default Transceiver, Latin keymat,language package EURO AX for Turkey"</f>
        <v>TA-1006 Zouk Dual SIM Nokia Default Transceiver, Latin keymat,language package EURO AX for Turkey</v>
      </c>
    </row>
    <row r="16" spans="1:7" ht="16.5" customHeight="1">
      <c r="A16" s="1" t="str">
        <f>"059Z386"</f>
        <v>059Z386</v>
      </c>
      <c r="B16" s="1" t="str">
        <f>"TA-1022 NDT EURO AX WARMRED LATIN GB"</f>
        <v>TA-1022 NDT EURO AX WARMRED LATIN GB</v>
      </c>
      <c r="C16" s="1" t="str">
        <f t="shared" si="0"/>
        <v>TA-1022</v>
      </c>
      <c r="D16" s="1" t="str">
        <f t="shared" si="1"/>
        <v>EURO</v>
      </c>
      <c r="E16" s="1" t="str">
        <f t="shared" si="2"/>
        <v>AX</v>
      </c>
      <c r="F16" s="1" t="str">
        <f t="shared" si="3"/>
        <v>GB</v>
      </c>
      <c r="G16" s="1" t="s">
        <v>11</v>
      </c>
    </row>
    <row r="17" spans="1:7" ht="16.5" customHeight="1">
      <c r="A17" s="1" t="str">
        <f>"059Z387"</f>
        <v>059Z387</v>
      </c>
      <c r="B17" s="1" t="str">
        <f>"TA-1006 NDT EURO AX WARMRED LATIN IT"</f>
        <v>TA-1006 NDT EURO AX WARMRED LATIN IT</v>
      </c>
      <c r="C17" s="1" t="str">
        <f t="shared" si="0"/>
        <v>TA-1006</v>
      </c>
      <c r="D17" s="1" t="str">
        <f t="shared" si="1"/>
        <v>EURO</v>
      </c>
      <c r="E17" s="1" t="str">
        <f t="shared" si="2"/>
        <v>AX</v>
      </c>
      <c r="F17" s="1" t="str">
        <f t="shared" si="3"/>
        <v>IT</v>
      </c>
      <c r="G17" s="1" t="s">
        <v>12</v>
      </c>
    </row>
    <row r="18" spans="1:7" ht="16.5" customHeight="1">
      <c r="A18" s="1" t="str">
        <f>"059Z388"</f>
        <v>059Z388</v>
      </c>
      <c r="B18" s="1" t="str">
        <f>"TA-1022 NDT EURO AX WARMRED LATIN IT"</f>
        <v>TA-1022 NDT EURO AX WARMRED LATIN IT</v>
      </c>
      <c r="C18" s="1" t="str">
        <f t="shared" si="0"/>
        <v>TA-1022</v>
      </c>
      <c r="D18" s="1" t="str">
        <f t="shared" si="1"/>
        <v>EURO</v>
      </c>
      <c r="E18" s="1" t="str">
        <f t="shared" si="2"/>
        <v>AX</v>
      </c>
      <c r="F18" s="1" t="str">
        <f t="shared" si="3"/>
        <v>IT</v>
      </c>
      <c r="G18" s="1" t="s">
        <v>13</v>
      </c>
    </row>
    <row r="19" spans="1:7" ht="16.5" customHeight="1">
      <c r="A19" s="1" t="str">
        <f>"059Z391"</f>
        <v>059Z391</v>
      </c>
      <c r="B19" s="1" t="str">
        <f>"TA-1006 NDT EURO AY WARMRED CYRILLIC RU"</f>
        <v>TA-1006 NDT EURO AY WARMRED CYRILLIC RU</v>
      </c>
      <c r="C19" s="1" t="str">
        <f t="shared" si="0"/>
        <v>TA-1006</v>
      </c>
      <c r="D19" s="1" t="str">
        <f t="shared" si="1"/>
        <v>EURO</v>
      </c>
      <c r="E19" s="1" t="str">
        <f t="shared" si="2"/>
        <v>AY</v>
      </c>
      <c r="F19" s="1" t="str">
        <f t="shared" si="3"/>
        <v>RU</v>
      </c>
      <c r="G19" s="1" t="s">
        <v>14</v>
      </c>
    </row>
    <row r="20" spans="1:7" ht="16.5" customHeight="1">
      <c r="A20" s="1" t="str">
        <f>"059Z392"</f>
        <v>059Z392</v>
      </c>
      <c r="B20" s="1" t="str">
        <f>"TA-1036 NDT EURO AY WARMRED HEBREW IL"</f>
        <v>TA-1036 NDT EURO AY WARMRED HEBREW IL</v>
      </c>
      <c r="C20" s="1" t="str">
        <f t="shared" si="0"/>
        <v>TA-1036</v>
      </c>
      <c r="D20" s="1" t="str">
        <f t="shared" si="1"/>
        <v>EURO</v>
      </c>
      <c r="E20" s="1" t="str">
        <f t="shared" si="2"/>
        <v>AY</v>
      </c>
      <c r="F20" s="1" t="str">
        <f t="shared" si="3"/>
        <v>IL</v>
      </c>
      <c r="G20" s="1" t="s">
        <v>15</v>
      </c>
    </row>
    <row r="21" spans="1:7" ht="16.5" customHeight="1">
      <c r="A21" s="1" t="str">
        <f>"059Z393"</f>
        <v>059Z393</v>
      </c>
      <c r="B21" s="1" t="str">
        <f>"TA-1006 NDT EURO AW WARMRED LATIN PL"</f>
        <v>TA-1006 NDT EURO AW WARMRED LATIN PL</v>
      </c>
      <c r="C21" s="1" t="str">
        <f t="shared" si="0"/>
        <v>TA-1006</v>
      </c>
      <c r="D21" s="1" t="str">
        <f t="shared" si="1"/>
        <v>EURO</v>
      </c>
      <c r="E21" s="1" t="str">
        <f t="shared" si="2"/>
        <v>AW</v>
      </c>
      <c r="F21" s="1" t="str">
        <f t="shared" si="3"/>
        <v>PL</v>
      </c>
      <c r="G21" s="1" t="str">
        <f>"TA-1006 Zouk Dual SIM Nokia  Default Transceiver, Latin keymat ,language package EURO AW for Poland"</f>
        <v>TA-1006 Zouk Dual SIM Nokia  Default Transceiver, Latin keymat ,language package EURO AW for Poland</v>
      </c>
    </row>
    <row r="22" spans="1:7" ht="16.5" customHeight="1">
      <c r="A22" s="1" t="str">
        <f>"059Z396"</f>
        <v>059Z396</v>
      </c>
      <c r="B22" s="1" t="str">
        <f>"TA-1006 NDT EURO AW WARMRED GREEK GR"</f>
        <v>TA-1006 NDT EURO AW WARMRED GREEK GR</v>
      </c>
      <c r="C22" s="1" t="str">
        <f t="shared" si="0"/>
        <v>TA-1006</v>
      </c>
      <c r="D22" s="1" t="str">
        <f t="shared" si="1"/>
        <v>EURO</v>
      </c>
      <c r="E22" s="1" t="str">
        <f t="shared" si="2"/>
        <v>AW</v>
      </c>
      <c r="F22" s="1" t="str">
        <f t="shared" si="3"/>
        <v>GR</v>
      </c>
      <c r="G22" s="1" t="s">
        <v>16</v>
      </c>
    </row>
    <row r="23" spans="1:7" ht="16.5" customHeight="1">
      <c r="A23" s="1" t="str">
        <f>"059Z397"</f>
        <v>059Z397</v>
      </c>
      <c r="B23" s="1" t="str">
        <f>"TA-1022 NDT EURO AW WARMRED GREEK GR"</f>
        <v>TA-1022 NDT EURO AW WARMRED GREEK GR</v>
      </c>
      <c r="C23" s="1" t="str">
        <f t="shared" si="0"/>
        <v>TA-1022</v>
      </c>
      <c r="D23" s="1" t="str">
        <f t="shared" si="1"/>
        <v>EURO</v>
      </c>
      <c r="E23" s="1" t="str">
        <f t="shared" si="2"/>
        <v>AW</v>
      </c>
      <c r="F23" s="1" t="str">
        <f t="shared" si="3"/>
        <v>GR</v>
      </c>
      <c r="G23" s="1" t="s">
        <v>17</v>
      </c>
    </row>
    <row r="24" spans="1:7" ht="16.5" customHeight="1">
      <c r="A24" s="1" t="str">
        <f>"059Z398"</f>
        <v>059Z398</v>
      </c>
      <c r="B24" s="1" t="str">
        <f>"TA-1006 NDT EURO OG WARMRED LATIN ORANGE"</f>
        <v>TA-1006 NDT EURO OG WARMRED LATIN ORANGE</v>
      </c>
      <c r="C24" s="1" t="str">
        <f t="shared" si="0"/>
        <v>TA-1006</v>
      </c>
      <c r="D24" s="1" t="str">
        <f t="shared" si="1"/>
        <v>EURO</v>
      </c>
      <c r="E24" s="1" t="str">
        <f t="shared" si="2"/>
        <v>OG</v>
      </c>
      <c r="F24" s="1" t="str">
        <f t="shared" si="3"/>
        <v>ORANGE</v>
      </c>
      <c r="G24" s="1" t="str">
        <f>"TA-1006 Zouk Dual SIM Nokia  Default Transceiver, Latin keymat ,language package EURO OG for Orange"</f>
        <v>TA-1006 Zouk Dual SIM Nokia  Default Transceiver, Latin keymat ,language package EURO OG for Orange</v>
      </c>
    </row>
    <row r="25" spans="1:7" ht="16.5" customHeight="1">
      <c r="A25" s="1" t="str">
        <f>"059Z399"</f>
        <v>059Z399</v>
      </c>
      <c r="B25" s="1" t="str">
        <f>"TA-1022 NDT EURO OG WARMRED LATIN ORANGE"</f>
        <v>TA-1022 NDT EURO OG WARMRED LATIN ORANGE</v>
      </c>
      <c r="C25" s="1" t="str">
        <f t="shared" si="0"/>
        <v>TA-1022</v>
      </c>
      <c r="D25" s="1" t="str">
        <f t="shared" si="1"/>
        <v>EURO</v>
      </c>
      <c r="E25" s="1" t="str">
        <f t="shared" si="2"/>
        <v>OG</v>
      </c>
      <c r="F25" s="1" t="str">
        <f t="shared" si="3"/>
        <v>ORANGE</v>
      </c>
      <c r="G25" s="1" t="s">
        <v>18</v>
      </c>
    </row>
    <row r="26" spans="1:7" ht="16.5" customHeight="1">
      <c r="A26" s="1" t="str">
        <f>"059Z3B0"</f>
        <v>059Z3B0</v>
      </c>
      <c r="B26" s="1" t="str">
        <f>"TA-1006 NDT EURO AX AZURE LATIN NO"</f>
        <v>TA-1006 NDT EURO AX AZURE LATIN NO</v>
      </c>
      <c r="C26" s="1" t="str">
        <f t="shared" si="0"/>
        <v>TA-1006</v>
      </c>
      <c r="D26" s="1" t="str">
        <f t="shared" si="1"/>
        <v>EURO</v>
      </c>
      <c r="E26" s="1" t="str">
        <f t="shared" si="2"/>
        <v>AX</v>
      </c>
      <c r="F26" s="1" t="str">
        <f t="shared" si="3"/>
        <v>NO</v>
      </c>
      <c r="G26" s="1" t="s">
        <v>9</v>
      </c>
    </row>
    <row r="27" spans="1:7" ht="16.5" customHeight="1">
      <c r="A27" s="1" t="str">
        <f>"059Z3B1"</f>
        <v>059Z3B1</v>
      </c>
      <c r="B27" s="1" t="str">
        <f>"TA-1022 NDT MEA IX W-RED ARABIC BH"</f>
        <v>TA-1022 NDT MEA IX W-RED ARABIC BH</v>
      </c>
      <c r="C27" s="1" t="str">
        <f t="shared" si="0"/>
        <v>TA-1022</v>
      </c>
      <c r="D27" s="1" t="str">
        <f t="shared" si="1"/>
        <v>MEA</v>
      </c>
      <c r="E27" s="1" t="str">
        <f t="shared" si="2"/>
        <v>IX</v>
      </c>
      <c r="F27" s="1" t="str">
        <f t="shared" si="3"/>
        <v>BH</v>
      </c>
      <c r="G27" s="1" t="s">
        <v>19</v>
      </c>
    </row>
    <row r="28" spans="1:7" ht="16.5" customHeight="1">
      <c r="A28" s="1" t="str">
        <f>"059Z3B2"</f>
        <v>059Z3B2</v>
      </c>
      <c r="B28" s="1" t="str">
        <f>"TA-1006 NDT EURO AX YELLOW LATIN NO"</f>
        <v>TA-1006 NDT EURO AX YELLOW LATIN NO</v>
      </c>
      <c r="C28" s="1" t="str">
        <f t="shared" si="0"/>
        <v>TA-1006</v>
      </c>
      <c r="D28" s="1" t="str">
        <f t="shared" si="1"/>
        <v>EURO</v>
      </c>
      <c r="E28" s="1" t="str">
        <f t="shared" si="2"/>
        <v>AX</v>
      </c>
      <c r="F28" s="1" t="str">
        <f t="shared" si="3"/>
        <v>NO</v>
      </c>
      <c r="G28" s="1" t="s">
        <v>9</v>
      </c>
    </row>
    <row r="29" spans="1:7" ht="16.5" customHeight="1">
      <c r="A29" s="1" t="str">
        <f>"059Z3B3"</f>
        <v>059Z3B3</v>
      </c>
      <c r="B29" s="1" t="str">
        <f>"TA-1006 NDT EURO AX AZURE LATIN TR"</f>
        <v>TA-1006 NDT EURO AX AZURE LATIN TR</v>
      </c>
      <c r="C29" s="1" t="str">
        <f t="shared" si="0"/>
        <v>TA-1006</v>
      </c>
      <c r="D29" s="1" t="str">
        <f t="shared" si="1"/>
        <v>EURO</v>
      </c>
      <c r="E29" s="1" t="str">
        <f t="shared" si="2"/>
        <v>AX</v>
      </c>
      <c r="F29" s="1" t="str">
        <f t="shared" si="3"/>
        <v>TR</v>
      </c>
      <c r="G29" s="1" t="str">
        <f>"TA-1006 Zouk Dual SIM Nokia Default Transceiver, Latin keymat,language package EURO AX for Turkey"</f>
        <v>TA-1006 Zouk Dual SIM Nokia Default Transceiver, Latin keymat,language package EURO AX for Turkey</v>
      </c>
    </row>
    <row r="30" spans="1:7" ht="16.5" customHeight="1">
      <c r="A30" s="1" t="str">
        <f>"059Z3B4"</f>
        <v>059Z3B4</v>
      </c>
      <c r="B30" s="1" t="str">
        <f>"TA-1006 NDT EURO AX AZURE LATIN IT"</f>
        <v>TA-1006 NDT EURO AX AZURE LATIN IT</v>
      </c>
      <c r="C30" s="1" t="str">
        <f t="shared" si="0"/>
        <v>TA-1006</v>
      </c>
      <c r="D30" s="1" t="str">
        <f t="shared" si="1"/>
        <v>EURO</v>
      </c>
      <c r="E30" s="1" t="str">
        <f t="shared" si="2"/>
        <v>AX</v>
      </c>
      <c r="F30" s="1" t="str">
        <f t="shared" si="3"/>
        <v>IT</v>
      </c>
      <c r="G30" s="1" t="s">
        <v>20</v>
      </c>
    </row>
    <row r="31" spans="1:7" ht="16.5" customHeight="1">
      <c r="A31" s="1" t="str">
        <f>"059Z3B6"</f>
        <v>059Z3B6</v>
      </c>
      <c r="B31" s="1" t="str">
        <f>"TA-1006 NDT EURO AY AZURE CYRILLIC RU"</f>
        <v>TA-1006 NDT EURO AY AZURE CYRILLIC RU</v>
      </c>
      <c r="C31" s="1" t="str">
        <f t="shared" si="0"/>
        <v>TA-1006</v>
      </c>
      <c r="D31" s="1" t="str">
        <f t="shared" si="1"/>
        <v>EURO</v>
      </c>
      <c r="E31" s="1" t="str">
        <f t="shared" si="2"/>
        <v>AY</v>
      </c>
      <c r="F31" s="1" t="str">
        <f t="shared" si="3"/>
        <v>RU</v>
      </c>
      <c r="G31" s="1" t="s">
        <v>14</v>
      </c>
    </row>
    <row r="32" spans="1:7" ht="16.5" customHeight="1">
      <c r="A32" s="1" t="str">
        <f>"059Z3B7"</f>
        <v>059Z3B7</v>
      </c>
      <c r="B32" s="1" t="str">
        <f>"TA-1006 NDT EURO AW AZURE LATIN PL"</f>
        <v>TA-1006 NDT EURO AW AZURE LATIN PL</v>
      </c>
      <c r="C32" s="1" t="str">
        <f t="shared" si="0"/>
        <v>TA-1006</v>
      </c>
      <c r="D32" s="1" t="str">
        <f t="shared" si="1"/>
        <v>EURO</v>
      </c>
      <c r="E32" s="1" t="str">
        <f t="shared" si="2"/>
        <v>AW</v>
      </c>
      <c r="F32" s="1" t="str">
        <f t="shared" si="3"/>
        <v>PL</v>
      </c>
      <c r="G32" s="1" t="str">
        <f>"TA-1006 Zouk Dual SIM Nokia  Default Transceiver, Latin keymat ,language package EURO AW for Poland"</f>
        <v>TA-1006 Zouk Dual SIM Nokia  Default Transceiver, Latin keymat ,language package EURO AW for Poland</v>
      </c>
    </row>
    <row r="33" spans="1:7" ht="16.5" customHeight="1">
      <c r="A33" s="1" t="str">
        <f>"059Z3B9"</f>
        <v>059Z3B9</v>
      </c>
      <c r="B33" s="1" t="str">
        <f>"TA-1006 NDT MEA IX W-RED ARABIC BH"</f>
        <v>TA-1006 NDT MEA IX W-RED ARABIC BH</v>
      </c>
      <c r="C33" s="1" t="str">
        <f t="shared" si="0"/>
        <v>TA-1006</v>
      </c>
      <c r="D33" s="1" t="str">
        <f t="shared" si="1"/>
        <v>MEA</v>
      </c>
      <c r="E33" s="1" t="str">
        <f t="shared" si="2"/>
        <v>IX</v>
      </c>
      <c r="F33" s="1" t="str">
        <f t="shared" si="3"/>
        <v>BH</v>
      </c>
      <c r="G33" s="1" t="s">
        <v>21</v>
      </c>
    </row>
    <row r="34" spans="1:7" ht="16.5" customHeight="1">
      <c r="A34" s="1" t="str">
        <f>"059Z3C0"</f>
        <v>059Z3C0</v>
      </c>
      <c r="B34" s="1" t="str">
        <f>"TA-1006 NDT EURO OG AZURE LATIN ORANGE"</f>
        <v>TA-1006 NDT EURO OG AZURE LATIN ORANGE</v>
      </c>
      <c r="C34" s="1" t="str">
        <f t="shared" si="0"/>
        <v>TA-1006</v>
      </c>
      <c r="D34" s="1" t="str">
        <f t="shared" si="1"/>
        <v>EURO</v>
      </c>
      <c r="E34" s="1" t="str">
        <f t="shared" si="2"/>
        <v>OG</v>
      </c>
      <c r="F34" s="1" t="str">
        <f t="shared" ref="F34:F65" si="4">IF(COUNTIF($B34,"*SWAP*"),"SWAP",TRIM(MID(SUBSTITUTE($B34," ",REPT(" ",LEN($B34))),6*LEN($B34),LEN($B34))))</f>
        <v>ORANGE</v>
      </c>
      <c r="G34" s="1" t="str">
        <f>"TA-1006 Zouk Dual SIM Nokia  Default Transceiver, Latin keymat ,language package EURO OG for Orange"</f>
        <v>TA-1006 Zouk Dual SIM Nokia  Default Transceiver, Latin keymat ,language package EURO OG for Orange</v>
      </c>
    </row>
    <row r="35" spans="1:7" ht="16.5" customHeight="1">
      <c r="A35" s="1" t="str">
        <f>"059Z3C1"</f>
        <v>059Z3C1</v>
      </c>
      <c r="B35" s="1" t="str">
        <f>"TA-1006 NDT EURO AW AZURE GREEK GR"</f>
        <v>TA-1006 NDT EURO AW AZURE GREEK GR</v>
      </c>
      <c r="C35" s="1" t="str">
        <f t="shared" si="0"/>
        <v>TA-1006</v>
      </c>
      <c r="D35" s="1" t="str">
        <f t="shared" si="1"/>
        <v>EURO</v>
      </c>
      <c r="E35" s="1" t="str">
        <f t="shared" si="2"/>
        <v>AW</v>
      </c>
      <c r="F35" s="1" t="str">
        <f t="shared" si="4"/>
        <v>GR</v>
      </c>
      <c r="G35" s="1" t="s">
        <v>16</v>
      </c>
    </row>
    <row r="36" spans="1:7" ht="16.5" customHeight="1">
      <c r="A36" s="1" t="str">
        <f>"059Z3C2"</f>
        <v>059Z3C2</v>
      </c>
      <c r="B36" s="1" t="str">
        <f>"TA-1022 NDT EURO AX AZURE LATIN NO"</f>
        <v>TA-1022 NDT EURO AX AZURE LATIN NO</v>
      </c>
      <c r="C36" s="1" t="str">
        <f t="shared" si="0"/>
        <v>TA-1022</v>
      </c>
      <c r="D36" s="1" t="str">
        <f t="shared" si="1"/>
        <v>EURO</v>
      </c>
      <c r="E36" s="1" t="str">
        <f t="shared" si="2"/>
        <v>AX</v>
      </c>
      <c r="F36" s="1" t="str">
        <f t="shared" si="4"/>
        <v>NO</v>
      </c>
      <c r="G36" s="1" t="s">
        <v>22</v>
      </c>
    </row>
    <row r="37" spans="1:7" ht="16.5" customHeight="1">
      <c r="A37" s="1" t="str">
        <f>"059Z3C3"</f>
        <v>059Z3C3</v>
      </c>
      <c r="B37" s="1" t="str">
        <f>"TA-1006 NDT MEA IX W-RED ARABIC JO"</f>
        <v>TA-1006 NDT MEA IX W-RED ARABIC JO</v>
      </c>
      <c r="C37" s="1" t="str">
        <f t="shared" si="0"/>
        <v>TA-1006</v>
      </c>
      <c r="D37" s="1" t="str">
        <f t="shared" si="1"/>
        <v>MEA</v>
      </c>
      <c r="E37" s="1" t="str">
        <f t="shared" si="2"/>
        <v>IX</v>
      </c>
      <c r="F37" s="1" t="str">
        <f t="shared" si="4"/>
        <v>JO</v>
      </c>
      <c r="G37" s="1" t="s">
        <v>23</v>
      </c>
    </row>
    <row r="38" spans="1:7" ht="16.5" customHeight="1">
      <c r="A38" s="1" t="str">
        <f>"059Z3C4"</f>
        <v>059Z3C4</v>
      </c>
      <c r="B38" s="1" t="str">
        <f>"TA-1036 NDT LATAM UA W-RED LATIN LTA"</f>
        <v>TA-1036 NDT LATAM UA W-RED LATIN LTA</v>
      </c>
      <c r="C38" s="1" t="str">
        <f t="shared" si="0"/>
        <v>TA-1036</v>
      </c>
      <c r="D38" s="1" t="str">
        <f t="shared" si="1"/>
        <v>LATAM</v>
      </c>
      <c r="E38" s="1" t="str">
        <f t="shared" si="2"/>
        <v>UA</v>
      </c>
      <c r="F38" s="1" t="str">
        <f t="shared" si="4"/>
        <v>LTA</v>
      </c>
      <c r="G38" s="1" t="s">
        <v>24</v>
      </c>
    </row>
    <row r="39" spans="1:7" ht="16.5" customHeight="1">
      <c r="A39" s="1" t="str">
        <f>"059Z3C5"</f>
        <v>059Z3C5</v>
      </c>
      <c r="B39" s="1" t="str">
        <f>"TA-1006 NDT MEA IX WARMRED LATIN NG"</f>
        <v>TA-1006 NDT MEA IX WARMRED LATIN NG</v>
      </c>
      <c r="C39" s="1" t="str">
        <f t="shared" si="0"/>
        <v>TA-1006</v>
      </c>
      <c r="D39" s="1" t="str">
        <f t="shared" si="1"/>
        <v>MEA</v>
      </c>
      <c r="E39" s="1" t="str">
        <f t="shared" si="2"/>
        <v>IX</v>
      </c>
      <c r="F39" s="1" t="str">
        <f t="shared" si="4"/>
        <v>NG</v>
      </c>
      <c r="G39" s="1" t="s">
        <v>25</v>
      </c>
    </row>
    <row r="40" spans="1:7" ht="16.5" customHeight="1">
      <c r="A40" s="1" t="str">
        <f>"059Z3C6"</f>
        <v>059Z3C6</v>
      </c>
      <c r="B40" s="1" t="str">
        <f>"TA-1022 NDT MEA IX WARMRED LATIN MA"</f>
        <v>TA-1022 NDT MEA IX WARMRED LATIN MA</v>
      </c>
      <c r="C40" s="1" t="str">
        <f t="shared" si="0"/>
        <v>TA-1022</v>
      </c>
      <c r="D40" s="1" t="str">
        <f t="shared" si="1"/>
        <v>MEA</v>
      </c>
      <c r="E40" s="1" t="str">
        <f t="shared" si="2"/>
        <v>IX</v>
      </c>
      <c r="F40" s="1" t="str">
        <f t="shared" si="4"/>
        <v>MA</v>
      </c>
      <c r="G40" s="1" t="s">
        <v>26</v>
      </c>
    </row>
    <row r="41" spans="1:7" ht="16.5" customHeight="1">
      <c r="A41" s="1" t="str">
        <f>"059Z3C7"</f>
        <v>059Z3C7</v>
      </c>
      <c r="B41" s="1" t="str">
        <f>"TA-1022 NDT MEA IX WARMRED LATIN CM"</f>
        <v>TA-1022 NDT MEA IX WARMRED LATIN CM</v>
      </c>
      <c r="C41" s="1" t="str">
        <f t="shared" si="0"/>
        <v>TA-1022</v>
      </c>
      <c r="D41" s="1" t="str">
        <f t="shared" si="1"/>
        <v>MEA</v>
      </c>
      <c r="E41" s="1" t="str">
        <f t="shared" si="2"/>
        <v>IX</v>
      </c>
      <c r="F41" s="1" t="str">
        <f t="shared" si="4"/>
        <v>CM</v>
      </c>
      <c r="G41" s="1" t="s">
        <v>27</v>
      </c>
    </row>
    <row r="42" spans="1:7" ht="16.5" customHeight="1">
      <c r="A42" s="1" t="str">
        <f>"059Z3C8"</f>
        <v>059Z3C8</v>
      </c>
      <c r="B42" s="1" t="str">
        <f>"TA-1006 NDT MEA IX WARMRED LATIN CM"</f>
        <v>TA-1006 NDT MEA IX WARMRED LATIN CM</v>
      </c>
      <c r="C42" s="1" t="str">
        <f t="shared" si="0"/>
        <v>TA-1006</v>
      </c>
      <c r="D42" s="1" t="str">
        <f t="shared" si="1"/>
        <v>MEA</v>
      </c>
      <c r="E42" s="1" t="str">
        <f t="shared" si="2"/>
        <v>IX</v>
      </c>
      <c r="F42" s="1" t="str">
        <f t="shared" si="4"/>
        <v>CM</v>
      </c>
      <c r="G42" s="1" t="s">
        <v>28</v>
      </c>
    </row>
    <row r="43" spans="1:7" ht="16.5" customHeight="1">
      <c r="A43" s="1" t="str">
        <f>"059Z3C9"</f>
        <v>059Z3C9</v>
      </c>
      <c r="B43" s="1" t="str">
        <f>"TA-1006 NDT MEA IJ WARMRED URDU PK"</f>
        <v>TA-1006 NDT MEA IJ WARMRED URDU PK</v>
      </c>
      <c r="C43" s="1" t="str">
        <f t="shared" si="0"/>
        <v>TA-1006</v>
      </c>
      <c r="D43" s="1" t="str">
        <f t="shared" si="1"/>
        <v>MEA</v>
      </c>
      <c r="E43" s="1" t="str">
        <f t="shared" si="2"/>
        <v>IJ</v>
      </c>
      <c r="F43" s="1" t="str">
        <f t="shared" si="4"/>
        <v>PK</v>
      </c>
      <c r="G43" s="1" t="str">
        <f>"TA-1006 Zouk Dual SIM Default Transceiver, Urdu keymat, language package MEA IJ for Pakistan"</f>
        <v>TA-1006 Zouk Dual SIM Default Transceiver, Urdu keymat, language package MEA IJ for Pakistan</v>
      </c>
    </row>
    <row r="44" spans="1:7" ht="16.5" customHeight="1">
      <c r="A44" s="1" t="str">
        <f>"059Z3D0"</f>
        <v>059Z3D0</v>
      </c>
      <c r="B44" s="1" t="str">
        <f>"TA-1006 NDT MEA IJ WARMRED FARSI IR"</f>
        <v>TA-1006 NDT MEA IJ WARMRED FARSI IR</v>
      </c>
      <c r="C44" s="1" t="str">
        <f t="shared" si="0"/>
        <v>TA-1006</v>
      </c>
      <c r="D44" s="1" t="str">
        <f t="shared" si="1"/>
        <v>MEA</v>
      </c>
      <c r="E44" s="1" t="str">
        <f t="shared" si="2"/>
        <v>IJ</v>
      </c>
      <c r="F44" s="1" t="str">
        <f t="shared" si="4"/>
        <v>IR</v>
      </c>
      <c r="G44" s="1" t="s">
        <v>29</v>
      </c>
    </row>
    <row r="45" spans="1:7" ht="16.5" customHeight="1">
      <c r="A45" s="1" t="str">
        <f>"059Z3D1"</f>
        <v>059Z3D1</v>
      </c>
      <c r="B45" s="1" t="str">
        <f>"TA-1022 NDT MEA ID WARMRED LATIN ZA"</f>
        <v>TA-1022 NDT MEA ID WARMRED LATIN ZA</v>
      </c>
      <c r="C45" s="1" t="str">
        <f t="shared" si="0"/>
        <v>TA-1022</v>
      </c>
      <c r="D45" s="1" t="str">
        <f t="shared" si="1"/>
        <v>MEA</v>
      </c>
      <c r="E45" s="1" t="str">
        <f t="shared" si="2"/>
        <v>ID</v>
      </c>
      <c r="F45" s="1" t="str">
        <f t="shared" si="4"/>
        <v>ZA</v>
      </c>
      <c r="G45" s="1" t="str">
        <f>"TA-1022 Zouk Single SIM Default Transceiver, Latin keymat, language package MEA ID for South Africa"</f>
        <v>TA-1022 Zouk Single SIM Default Transceiver, Latin keymat, language package MEA ID for South Africa</v>
      </c>
    </row>
    <row r="46" spans="1:7" ht="16.5" customHeight="1">
      <c r="A46" s="1" t="str">
        <f>"059Z3D2"</f>
        <v>059Z3D2</v>
      </c>
      <c r="B46" s="1" t="str">
        <f>"TA-1006 NDT MEA MV WARMRED LATIN NP"</f>
        <v>TA-1006 NDT MEA MV WARMRED LATIN NP</v>
      </c>
      <c r="C46" s="1" t="str">
        <f t="shared" si="0"/>
        <v>TA-1006</v>
      </c>
      <c r="D46" s="1" t="str">
        <f t="shared" si="1"/>
        <v>MEA</v>
      </c>
      <c r="E46" s="1" t="str">
        <f t="shared" si="2"/>
        <v>MV</v>
      </c>
      <c r="F46" s="1" t="str">
        <f t="shared" si="4"/>
        <v>NP</v>
      </c>
      <c r="G46" s="1" t="str">
        <f>"TA-1006 Zouk Dual SIM Default Transceiver, Latin keymat, language package MEA MV for Nepal"</f>
        <v>TA-1006 Zouk Dual SIM Default Transceiver, Latin keymat, language package MEA MV for Nepal</v>
      </c>
    </row>
    <row r="47" spans="1:7" ht="16.5" customHeight="1">
      <c r="A47" s="1" t="str">
        <f>"059Z3D3"</f>
        <v>059Z3D3</v>
      </c>
      <c r="B47" s="1" t="str">
        <f>"TA-1006 NDT MEA MV WARMRED SINHALA LK"</f>
        <v>TA-1006 NDT MEA MV WARMRED SINHALA LK</v>
      </c>
      <c r="C47" s="1" t="str">
        <f t="shared" si="0"/>
        <v>TA-1006</v>
      </c>
      <c r="D47" s="1" t="str">
        <f t="shared" si="1"/>
        <v>MEA</v>
      </c>
      <c r="E47" s="1" t="str">
        <f t="shared" si="2"/>
        <v>MV</v>
      </c>
      <c r="F47" s="1" t="str">
        <f t="shared" si="4"/>
        <v>LK</v>
      </c>
      <c r="G47" s="1" t="str">
        <f>"TA-1006 Zouk Dual SIM Default Transceiver, Sinhala keymat, language package MEA MV for Sri Lanka"</f>
        <v>TA-1006 Zouk Dual SIM Default Transceiver, Sinhala keymat, language package MEA MV for Sri Lanka</v>
      </c>
    </row>
    <row r="48" spans="1:7" ht="16.5" customHeight="1">
      <c r="A48" s="1" t="str">
        <f>"059Z3D4"</f>
        <v>059Z3D4</v>
      </c>
      <c r="B48" s="1" t="str">
        <f>"TA-1006 NDT MEA MV WARMRED LATIN LK"</f>
        <v>TA-1006 NDT MEA MV WARMRED LATIN LK</v>
      </c>
      <c r="C48" s="1" t="str">
        <f t="shared" si="0"/>
        <v>TA-1006</v>
      </c>
      <c r="D48" s="1" t="str">
        <f t="shared" si="1"/>
        <v>MEA</v>
      </c>
      <c r="E48" s="1" t="str">
        <f t="shared" si="2"/>
        <v>MV</v>
      </c>
      <c r="F48" s="1" t="str">
        <f t="shared" si="4"/>
        <v>LK</v>
      </c>
      <c r="G48" s="1" t="str">
        <f>"TA-1006 Zouk Dual SIM Default Transceiver, Latin keymat, language package MEA MV for Sri Lanka"</f>
        <v>TA-1006 Zouk Dual SIM Default Transceiver, Latin keymat, language package MEA MV for Sri Lanka</v>
      </c>
    </row>
    <row r="49" spans="1:7" ht="16.5" customHeight="1">
      <c r="A49" s="1" t="str">
        <f>"059Z3D5"</f>
        <v>059Z3D5</v>
      </c>
      <c r="B49" s="1" t="str">
        <f>"TA-1006 NDT MEA MV WARMRED TAMIL LK"</f>
        <v>TA-1006 NDT MEA MV WARMRED TAMIL LK</v>
      </c>
      <c r="C49" s="1" t="str">
        <f t="shared" si="0"/>
        <v>TA-1006</v>
      </c>
      <c r="D49" s="1" t="str">
        <f t="shared" si="1"/>
        <v>MEA</v>
      </c>
      <c r="E49" s="1" t="str">
        <f t="shared" si="2"/>
        <v>MV</v>
      </c>
      <c r="F49" s="1" t="str">
        <f t="shared" si="4"/>
        <v>LK</v>
      </c>
      <c r="G49" s="1" t="str">
        <f>"TA-1006 Zouk Dual SIM Default Transceiver, Tamil keymat, language package MEA MV for Sri Lanka"</f>
        <v>TA-1006 Zouk Dual SIM Default Transceiver, Tamil keymat, language package MEA MV for Sri Lanka</v>
      </c>
    </row>
    <row r="50" spans="1:7" ht="16.5" customHeight="1">
      <c r="A50" s="1" t="str">
        <f>"059Z3D6"</f>
        <v>059Z3D6</v>
      </c>
      <c r="B50" s="1" t="str">
        <f>"TA-1022 NDT EURO AX AZURE LATIN GB"</f>
        <v>TA-1022 NDT EURO AX AZURE LATIN GB</v>
      </c>
      <c r="C50" s="1" t="str">
        <f t="shared" si="0"/>
        <v>TA-1022</v>
      </c>
      <c r="D50" s="1" t="str">
        <f t="shared" si="1"/>
        <v>EURO</v>
      </c>
      <c r="E50" s="1" t="str">
        <f t="shared" si="2"/>
        <v>AX</v>
      </c>
      <c r="F50" s="1" t="str">
        <f t="shared" si="4"/>
        <v>GB</v>
      </c>
      <c r="G50" s="1" t="s">
        <v>11</v>
      </c>
    </row>
    <row r="51" spans="1:7" ht="16.5" customHeight="1">
      <c r="A51" s="1" t="str">
        <f>"059Z3D7"</f>
        <v>059Z3D7</v>
      </c>
      <c r="B51" s="1" t="str">
        <f>"TA-1022 NDT MEA IX YELLOW ARABIC BH"</f>
        <v>TA-1022 NDT MEA IX YELLOW ARABIC BH</v>
      </c>
      <c r="C51" s="1" t="str">
        <f t="shared" si="0"/>
        <v>TA-1022</v>
      </c>
      <c r="D51" s="1" t="str">
        <f t="shared" si="1"/>
        <v>MEA</v>
      </c>
      <c r="E51" s="1" t="str">
        <f t="shared" si="2"/>
        <v>IX</v>
      </c>
      <c r="F51" s="1" t="str">
        <f t="shared" si="4"/>
        <v>BH</v>
      </c>
      <c r="G51" s="1" t="s">
        <v>19</v>
      </c>
    </row>
    <row r="52" spans="1:7" ht="16.5" customHeight="1">
      <c r="A52" s="1" t="str">
        <f>"059Z3D8"</f>
        <v>059Z3D8</v>
      </c>
      <c r="B52" s="1" t="str">
        <f>"TA-1022 NDT MEA IX AZURE ARABIC BH"</f>
        <v>TA-1022 NDT MEA IX AZURE ARABIC BH</v>
      </c>
      <c r="C52" s="1" t="str">
        <f t="shared" si="0"/>
        <v>TA-1022</v>
      </c>
      <c r="D52" s="1" t="str">
        <f t="shared" si="1"/>
        <v>MEA</v>
      </c>
      <c r="E52" s="1" t="str">
        <f t="shared" si="2"/>
        <v>IX</v>
      </c>
      <c r="F52" s="1" t="str">
        <f t="shared" si="4"/>
        <v>BH</v>
      </c>
      <c r="G52" s="1" t="s">
        <v>19</v>
      </c>
    </row>
    <row r="53" spans="1:7" ht="16.5" customHeight="1">
      <c r="A53" s="1" t="str">
        <f>"059Z3D9"</f>
        <v>059Z3D9</v>
      </c>
      <c r="B53" s="1" t="str">
        <f>"TA-1022 NDT EURO AX AZURE LATIN IT"</f>
        <v>TA-1022 NDT EURO AX AZURE LATIN IT</v>
      </c>
      <c r="C53" s="1" t="str">
        <f t="shared" si="0"/>
        <v>TA-1022</v>
      </c>
      <c r="D53" s="1" t="str">
        <f t="shared" si="1"/>
        <v>EURO</v>
      </c>
      <c r="E53" s="1" t="str">
        <f t="shared" si="2"/>
        <v>AX</v>
      </c>
      <c r="F53" s="1" t="str">
        <f t="shared" si="4"/>
        <v>IT</v>
      </c>
      <c r="G53" s="1" t="s">
        <v>13</v>
      </c>
    </row>
    <row r="54" spans="1:7" ht="16.5" customHeight="1">
      <c r="A54" s="1" t="str">
        <f>"059Z3F0"</f>
        <v>059Z3F0</v>
      </c>
      <c r="B54" s="1" t="str">
        <f>"TA-1006 NDT APAC MX WARMRED LATIN PH"</f>
        <v>TA-1006 NDT APAC MX WARMRED LATIN PH</v>
      </c>
      <c r="C54" s="1" t="str">
        <f t="shared" si="0"/>
        <v>TA-1006</v>
      </c>
      <c r="D54" s="1" t="str">
        <f t="shared" si="1"/>
        <v>APAC</v>
      </c>
      <c r="E54" s="1" t="str">
        <f t="shared" si="2"/>
        <v>MX</v>
      </c>
      <c r="F54" s="1" t="str">
        <f t="shared" si="4"/>
        <v>PH</v>
      </c>
      <c r="G54" s="1" t="s">
        <v>30</v>
      </c>
    </row>
    <row r="55" spans="1:7" ht="16.5" customHeight="1">
      <c r="A55" s="1" t="str">
        <f>"059Z3F1"</f>
        <v>059Z3F1</v>
      </c>
      <c r="B55" s="1" t="str">
        <f>"TA-1006 NDT APAC MX WARMRED LATIN KH"</f>
        <v>TA-1006 NDT APAC MX WARMRED LATIN KH</v>
      </c>
      <c r="C55" s="1" t="str">
        <f t="shared" si="0"/>
        <v>TA-1006</v>
      </c>
      <c r="D55" s="1" t="str">
        <f t="shared" si="1"/>
        <v>APAC</v>
      </c>
      <c r="E55" s="1" t="str">
        <f t="shared" si="2"/>
        <v>MX</v>
      </c>
      <c r="F55" s="1" t="str">
        <f t="shared" si="4"/>
        <v>KH</v>
      </c>
      <c r="G55" s="1" t="str">
        <f>"TA-1006 Zouk Dual SIM Nokia Default Transceiver, Latin keymat, language package APAC MX for Cambodia"</f>
        <v>TA-1006 Zouk Dual SIM Nokia Default Transceiver, Latin keymat, language package APAC MX for Cambodia</v>
      </c>
    </row>
    <row r="56" spans="1:7" ht="16.5" customHeight="1">
      <c r="A56" s="1" t="str">
        <f>"059Z3F2"</f>
        <v>059Z3F2</v>
      </c>
      <c r="B56" s="1" t="str">
        <f>"TA-1006 NDT APAC MX WARMRED STROKE MY"</f>
        <v>TA-1006 NDT APAC MX WARMRED STROKE MY</v>
      </c>
      <c r="C56" s="1" t="str">
        <f t="shared" si="0"/>
        <v>TA-1006</v>
      </c>
      <c r="D56" s="1" t="str">
        <f t="shared" si="1"/>
        <v>APAC</v>
      </c>
      <c r="E56" s="1" t="str">
        <f t="shared" si="2"/>
        <v>MX</v>
      </c>
      <c r="F56" s="1" t="str">
        <f t="shared" si="4"/>
        <v>MY</v>
      </c>
      <c r="G56" s="1" t="s">
        <v>31</v>
      </c>
    </row>
    <row r="57" spans="1:7" ht="16.5" customHeight="1">
      <c r="A57" s="1" t="str">
        <f>"059Z3F3"</f>
        <v>059Z3F3</v>
      </c>
      <c r="B57" s="1" t="str">
        <f>"TA-1006 NDT APAC MX WARMRED STROKE VN"</f>
        <v>TA-1006 NDT APAC MX WARMRED STROKE VN</v>
      </c>
      <c r="C57" s="1" t="str">
        <f t="shared" si="0"/>
        <v>TA-1006</v>
      </c>
      <c r="D57" s="1" t="str">
        <f t="shared" si="1"/>
        <v>APAC</v>
      </c>
      <c r="E57" s="1" t="str">
        <f t="shared" si="2"/>
        <v>MX</v>
      </c>
      <c r="F57" s="1" t="str">
        <f t="shared" si="4"/>
        <v>VN</v>
      </c>
      <c r="G57" s="1" t="str">
        <f>"TA-1006 Zouk Dual SIM Nokia Default Transceiver, Stroke keymat, language package APAC MX for Vietnam"</f>
        <v>TA-1006 Zouk Dual SIM Nokia Default Transceiver, Stroke keymat, language package APAC MX for Vietnam</v>
      </c>
    </row>
    <row r="58" spans="1:7" ht="16.5" customHeight="1">
      <c r="A58" s="1" t="str">
        <f>"059Z3F4"</f>
        <v>059Z3F4</v>
      </c>
      <c r="B58" s="1" t="str">
        <f>"TA-1006 NDT APAC MX W_RED STROKE ID PAR"</f>
        <v>TA-1006 NDT APAC MX W_RED STROKE ID PAR</v>
      </c>
      <c r="C58" s="1" t="str">
        <f t="shared" si="0"/>
        <v>TA-1006</v>
      </c>
      <c r="D58" s="1" t="str">
        <f t="shared" si="1"/>
        <v>APAC</v>
      </c>
      <c r="E58" s="1" t="str">
        <f t="shared" si="2"/>
        <v>MX</v>
      </c>
      <c r="F58" s="1" t="str">
        <f t="shared" si="4"/>
        <v>ID</v>
      </c>
      <c r="G58" s="1" t="s">
        <v>32</v>
      </c>
    </row>
    <row r="59" spans="1:7" ht="16.5" customHeight="1">
      <c r="A59" s="1" t="str">
        <f>"059Z3F5"</f>
        <v>059Z3F5</v>
      </c>
      <c r="B59" s="1" t="str">
        <f>"TA-1006 NDT APAC MX W_RED STROKE ID ERA"</f>
        <v>TA-1006 NDT APAC MX W_RED STROKE ID ERA</v>
      </c>
      <c r="C59" s="1" t="str">
        <f t="shared" si="0"/>
        <v>TA-1006</v>
      </c>
      <c r="D59" s="1" t="str">
        <f t="shared" si="1"/>
        <v>APAC</v>
      </c>
      <c r="E59" s="1" t="str">
        <f t="shared" si="2"/>
        <v>MX</v>
      </c>
      <c r="F59" s="1" t="str">
        <f t="shared" si="4"/>
        <v>ID</v>
      </c>
      <c r="G59" s="1" t="s">
        <v>33</v>
      </c>
    </row>
    <row r="60" spans="1:7" ht="16.5" customHeight="1">
      <c r="A60" s="1" t="str">
        <f>"059Z3F6"</f>
        <v>059Z3F6</v>
      </c>
      <c r="B60" s="1" t="str">
        <f>"TA-1022 NDT MEA IX CHARCOAL ARABIC BH"</f>
        <v>TA-1022 NDT MEA IX CHARCOAL ARABIC BH</v>
      </c>
      <c r="C60" s="1" t="str">
        <f t="shared" si="0"/>
        <v>TA-1022</v>
      </c>
      <c r="D60" s="1" t="str">
        <f t="shared" si="1"/>
        <v>MEA</v>
      </c>
      <c r="E60" s="1" t="str">
        <f t="shared" si="2"/>
        <v>IX</v>
      </c>
      <c r="F60" s="1" t="str">
        <f t="shared" si="4"/>
        <v>BH</v>
      </c>
      <c r="G60" s="1" t="s">
        <v>19</v>
      </c>
    </row>
    <row r="61" spans="1:7" ht="16.5" customHeight="1">
      <c r="A61" s="1" t="str">
        <f>"059Z3F7"</f>
        <v>059Z3F7</v>
      </c>
      <c r="B61" s="1" t="str">
        <f>"TA-1006 NDT APAC QB WARMRED STROKE HK"</f>
        <v>TA-1006 NDT APAC QB WARMRED STROKE HK</v>
      </c>
      <c r="C61" s="1" t="str">
        <f t="shared" si="0"/>
        <v>TA-1006</v>
      </c>
      <c r="D61" s="1" t="str">
        <f t="shared" si="1"/>
        <v>APAC</v>
      </c>
      <c r="E61" s="1" t="str">
        <f t="shared" si="2"/>
        <v>QB</v>
      </c>
      <c r="F61" s="1" t="str">
        <f t="shared" si="4"/>
        <v>HK</v>
      </c>
      <c r="G61" s="1" t="s">
        <v>34</v>
      </c>
    </row>
    <row r="62" spans="1:7" ht="16.5" customHeight="1">
      <c r="A62" s="1" t="str">
        <f>"059Z3F9"</f>
        <v>059Z3F9</v>
      </c>
      <c r="B62" s="1" t="str">
        <f>"TA-1006 NDT APAC MX WARMRED LATIN AU"</f>
        <v>TA-1006 NDT APAC MX WARMRED LATIN AU</v>
      </c>
      <c r="C62" s="1" t="str">
        <f t="shared" si="0"/>
        <v>TA-1006</v>
      </c>
      <c r="D62" s="1" t="str">
        <f t="shared" si="1"/>
        <v>APAC</v>
      </c>
      <c r="E62" s="1" t="str">
        <f t="shared" si="2"/>
        <v>MX</v>
      </c>
      <c r="F62" s="1" t="str">
        <f t="shared" si="4"/>
        <v>AU</v>
      </c>
      <c r="G62" s="1" t="s">
        <v>35</v>
      </c>
    </row>
    <row r="63" spans="1:7" ht="16.5" customHeight="1">
      <c r="A63" s="1" t="str">
        <f>"059Z3G0"</f>
        <v>059Z3G0</v>
      </c>
      <c r="B63" s="1" t="str">
        <f>"TA-1036 NDT EURO AY AZURE HEBREW IL"</f>
        <v>TA-1036 NDT EURO AY AZURE HEBREW IL</v>
      </c>
      <c r="C63" s="1" t="str">
        <f t="shared" si="0"/>
        <v>TA-1036</v>
      </c>
      <c r="D63" s="1" t="str">
        <f t="shared" si="1"/>
        <v>EURO</v>
      </c>
      <c r="E63" s="1" t="str">
        <f t="shared" si="2"/>
        <v>AY</v>
      </c>
      <c r="F63" s="1" t="str">
        <f t="shared" si="4"/>
        <v>IL</v>
      </c>
      <c r="G63" s="1" t="s">
        <v>15</v>
      </c>
    </row>
    <row r="64" spans="1:7" ht="16.5" customHeight="1">
      <c r="A64" s="1" t="str">
        <f>"059Z3G2"</f>
        <v>059Z3G2</v>
      </c>
      <c r="B64" s="1" t="str">
        <f>"TA-1022 NDT APAC MX WARMRED LATIN AU"</f>
        <v>TA-1022 NDT APAC MX WARMRED LATIN AU</v>
      </c>
      <c r="C64" s="1" t="str">
        <f t="shared" si="0"/>
        <v>TA-1022</v>
      </c>
      <c r="D64" s="1" t="str">
        <f t="shared" si="1"/>
        <v>APAC</v>
      </c>
      <c r="E64" s="1" t="str">
        <f t="shared" si="2"/>
        <v>MX</v>
      </c>
      <c r="F64" s="1" t="str">
        <f t="shared" si="4"/>
        <v>AU</v>
      </c>
      <c r="G64" s="1" t="s">
        <v>36</v>
      </c>
    </row>
    <row r="65" spans="1:7" ht="16.5" customHeight="1">
      <c r="A65" s="1" t="str">
        <f>"059Z3G3"</f>
        <v>059Z3G3</v>
      </c>
      <c r="B65" s="1" t="str">
        <f>"TA-1022 NDT APAC MX WARMRED STROKE SG"</f>
        <v>TA-1022 NDT APAC MX WARMRED STROKE SG</v>
      </c>
      <c r="C65" s="1" t="str">
        <f t="shared" si="0"/>
        <v>TA-1022</v>
      </c>
      <c r="D65" s="1" t="str">
        <f t="shared" si="1"/>
        <v>APAC</v>
      </c>
      <c r="E65" s="1" t="str">
        <f t="shared" si="2"/>
        <v>MX</v>
      </c>
      <c r="F65" s="1" t="str">
        <f t="shared" si="4"/>
        <v>SG</v>
      </c>
      <c r="G65" s="1" t="s">
        <v>37</v>
      </c>
    </row>
    <row r="66" spans="1:7" ht="16.5" customHeight="1">
      <c r="A66" s="1" t="str">
        <f>"059Z3G4"</f>
        <v>059Z3G4</v>
      </c>
      <c r="B66" s="1" t="str">
        <f>"TA-1022 NDT EURO AW AZURE GREEK GR"</f>
        <v>TA-1022 NDT EURO AW AZURE GREEK GR</v>
      </c>
      <c r="C66" s="1" t="str">
        <f t="shared" ref="C66:C129" si="5">IF(COUNTIF($B66,"*SWAP*"),"SWAPTD",LEFT($B66,FIND(" ",$B66)-1))</f>
        <v>TA-1022</v>
      </c>
      <c r="D66" s="1" t="str">
        <f t="shared" ref="D66:D129" si="6">IF(COUNTIF($B66,"*SWAP*"),"SWAPREGION",TRIM(MID(SUBSTITUTE($B66," ",REPT(" ",LEN($B66))),2*LEN($B66),LEN($B66))))</f>
        <v>EURO</v>
      </c>
      <c r="E66" s="1" t="str">
        <f t="shared" ref="E66:E129" si="7">IF(COUNTIF($B66,"*SWAP*"),"SWAPCOUNTRY",TRIM(MID(SUBSTITUTE($B66," ",REPT(" ",LEN($B66))),3*LEN($B66),LEN($B66))))</f>
        <v>AW</v>
      </c>
      <c r="F66" s="1" t="str">
        <f t="shared" ref="F66:F97" si="8">IF(COUNTIF($B66,"*SWAP*"),"SWAP",TRIM(MID(SUBSTITUTE($B66," ",REPT(" ",LEN($B66))),6*LEN($B66),LEN($B66))))</f>
        <v>GR</v>
      </c>
      <c r="G66" s="1" t="s">
        <v>17</v>
      </c>
    </row>
    <row r="67" spans="1:7" ht="16.5" customHeight="1">
      <c r="A67" s="1" t="str">
        <f>"059Z3G5"</f>
        <v>059Z3G5</v>
      </c>
      <c r="B67" s="1" t="str">
        <f>"TA-1022 NDT APAC QC WARMRED STROKE TW"</f>
        <v>TA-1022 NDT APAC QC WARMRED STROKE TW</v>
      </c>
      <c r="C67" s="1" t="str">
        <f t="shared" si="5"/>
        <v>TA-1022</v>
      </c>
      <c r="D67" s="1" t="str">
        <f t="shared" si="6"/>
        <v>APAC</v>
      </c>
      <c r="E67" s="1" t="str">
        <f t="shared" si="7"/>
        <v>QC</v>
      </c>
      <c r="F67" s="1" t="str">
        <f t="shared" si="8"/>
        <v>TW</v>
      </c>
      <c r="G67" s="1" t="str">
        <f>"TA-1022 Zouk Dual SIM Nokia Default Transceiver, Latin keymat, language package APAC QC for Taiwan"</f>
        <v>TA-1022 Zouk Dual SIM Nokia Default Transceiver, Latin keymat, language package APAC QC for Taiwan</v>
      </c>
    </row>
    <row r="68" spans="1:7" ht="16.5" customHeight="1">
      <c r="A68" s="1" t="str">
        <f>"059Z3G6"</f>
        <v>059Z3G6</v>
      </c>
      <c r="B68" s="1" t="str">
        <f>"TA-1022 NDT EURO OG AZURE LATIN ORANGE"</f>
        <v>TA-1022 NDT EURO OG AZURE LATIN ORANGE</v>
      </c>
      <c r="C68" s="1" t="str">
        <f t="shared" si="5"/>
        <v>TA-1022</v>
      </c>
      <c r="D68" s="1" t="str">
        <f t="shared" si="6"/>
        <v>EURO</v>
      </c>
      <c r="E68" s="1" t="str">
        <f t="shared" si="7"/>
        <v>OG</v>
      </c>
      <c r="F68" s="1" t="str">
        <f t="shared" si="8"/>
        <v>ORANGE</v>
      </c>
      <c r="G68" s="1" t="s">
        <v>18</v>
      </c>
    </row>
    <row r="69" spans="1:7" ht="16.5" customHeight="1">
      <c r="A69" s="1" t="str">
        <f>"059Z3G7"</f>
        <v>059Z3G7</v>
      </c>
      <c r="B69" s="1" t="str">
        <f>"TA-1022 NDT APAC MX WARMRED THAI TH"</f>
        <v>TA-1022 NDT APAC MX WARMRED THAI TH</v>
      </c>
      <c r="C69" s="1" t="str">
        <f t="shared" si="5"/>
        <v>TA-1022</v>
      </c>
      <c r="D69" s="1" t="str">
        <f t="shared" si="6"/>
        <v>APAC</v>
      </c>
      <c r="E69" s="1" t="str">
        <f t="shared" si="7"/>
        <v>MX</v>
      </c>
      <c r="F69" s="1" t="str">
        <f t="shared" si="8"/>
        <v>TH</v>
      </c>
      <c r="G69" s="1" t="str">
        <f>"TA-1022 Zouk Dual SIM Nokia Default Transceiver, Latin keymat, language package APAC MX for Thailand"</f>
        <v>TA-1022 Zouk Dual SIM Nokia Default Transceiver, Latin keymat, language package APAC MX for Thailand</v>
      </c>
    </row>
    <row r="70" spans="1:7" ht="16.5" customHeight="1">
      <c r="A70" s="1" t="str">
        <f>"059Z3G8"</f>
        <v>059Z3G8</v>
      </c>
      <c r="B70" s="1" t="str">
        <f>"TA-1006 NDT EURO AX YELLOW LATIN NO"</f>
        <v>TA-1006 NDT EURO AX YELLOW LATIN NO</v>
      </c>
      <c r="C70" s="1" t="str">
        <f t="shared" si="5"/>
        <v>TA-1006</v>
      </c>
      <c r="D70" s="1" t="str">
        <f t="shared" si="6"/>
        <v>EURO</v>
      </c>
      <c r="E70" s="1" t="str">
        <f t="shared" si="7"/>
        <v>AX</v>
      </c>
      <c r="F70" s="1" t="str">
        <f t="shared" si="8"/>
        <v>NO</v>
      </c>
      <c r="G70" s="1" t="s">
        <v>9</v>
      </c>
    </row>
    <row r="71" spans="1:7" ht="16.5" customHeight="1">
      <c r="A71" s="1" t="str">
        <f>"059Z3G9"</f>
        <v>059Z3G9</v>
      </c>
      <c r="B71" s="1" t="str">
        <f>"TA-1006 NDT EURO AX YELLOW LATIN TR"</f>
        <v>TA-1006 NDT EURO AX YELLOW LATIN TR</v>
      </c>
      <c r="C71" s="1" t="str">
        <f t="shared" si="5"/>
        <v>TA-1006</v>
      </c>
      <c r="D71" s="1" t="str">
        <f t="shared" si="6"/>
        <v>EURO</v>
      </c>
      <c r="E71" s="1" t="str">
        <f t="shared" si="7"/>
        <v>AX</v>
      </c>
      <c r="F71" s="1" t="str">
        <f t="shared" si="8"/>
        <v>TR</v>
      </c>
      <c r="G71" s="1" t="str">
        <f>"TA-1006 Zouk Dual SIM Nokia Default Transceiver, Latin keymat,language package EURO AX for Turkey"</f>
        <v>TA-1006 Zouk Dual SIM Nokia Default Transceiver, Latin keymat,language package EURO AX for Turkey</v>
      </c>
    </row>
    <row r="72" spans="1:7" ht="16.5" customHeight="1">
      <c r="A72" s="1" t="str">
        <f>"059Z3H0"</f>
        <v>059Z3H0</v>
      </c>
      <c r="B72" s="1" t="str">
        <f>"TA-1006 NDT EURO AX YELLOW LATIN IT"</f>
        <v>TA-1006 NDT EURO AX YELLOW LATIN IT</v>
      </c>
      <c r="C72" s="1" t="str">
        <f t="shared" si="5"/>
        <v>TA-1006</v>
      </c>
      <c r="D72" s="1" t="str">
        <f t="shared" si="6"/>
        <v>EURO</v>
      </c>
      <c r="E72" s="1" t="str">
        <f t="shared" si="7"/>
        <v>AX</v>
      </c>
      <c r="F72" s="1" t="str">
        <f t="shared" si="8"/>
        <v>IT</v>
      </c>
      <c r="G72" s="1" t="s">
        <v>12</v>
      </c>
    </row>
    <row r="73" spans="1:7" ht="16.5" customHeight="1">
      <c r="A73" s="1" t="str">
        <f>"059Z3H1"</f>
        <v>059Z3H1</v>
      </c>
      <c r="B73" s="1" t="str">
        <f>"TA-1006 NDT APAC MX AZURE LATIN PH"</f>
        <v>TA-1006 NDT APAC MX AZURE LATIN PH</v>
      </c>
      <c r="C73" s="1" t="str">
        <f t="shared" si="5"/>
        <v>TA-1006</v>
      </c>
      <c r="D73" s="1" t="str">
        <f t="shared" si="6"/>
        <v>APAC</v>
      </c>
      <c r="E73" s="1" t="str">
        <f t="shared" si="7"/>
        <v>MX</v>
      </c>
      <c r="F73" s="1" t="str">
        <f t="shared" si="8"/>
        <v>PH</v>
      </c>
      <c r="G73" s="1" t="s">
        <v>30</v>
      </c>
    </row>
    <row r="74" spans="1:7" ht="16.5" customHeight="1">
      <c r="A74" s="1" t="str">
        <f>"059Z3H3"</f>
        <v>059Z3H3</v>
      </c>
      <c r="B74" s="1" t="str">
        <f>"TA-1006 NDT EURO AY YELLOW CYRILLIC RU"</f>
        <v>TA-1006 NDT EURO AY YELLOW CYRILLIC RU</v>
      </c>
      <c r="C74" s="1" t="str">
        <f t="shared" si="5"/>
        <v>TA-1006</v>
      </c>
      <c r="D74" s="1" t="str">
        <f t="shared" si="6"/>
        <v>EURO</v>
      </c>
      <c r="E74" s="1" t="str">
        <f t="shared" si="7"/>
        <v>AY</v>
      </c>
      <c r="F74" s="1" t="str">
        <f t="shared" si="8"/>
        <v>RU</v>
      </c>
      <c r="G74" s="1" t="s">
        <v>14</v>
      </c>
    </row>
    <row r="75" spans="1:7" ht="16.5" customHeight="1">
      <c r="A75" s="1" t="str">
        <f>"059Z3H4"</f>
        <v>059Z3H4</v>
      </c>
      <c r="B75" s="1" t="str">
        <f>"TA-1006 NDT EURO AW YELLOW LATIN PL"</f>
        <v>TA-1006 NDT EURO AW YELLOW LATIN PL</v>
      </c>
      <c r="C75" s="1" t="str">
        <f t="shared" si="5"/>
        <v>TA-1006</v>
      </c>
      <c r="D75" s="1" t="str">
        <f t="shared" si="6"/>
        <v>EURO</v>
      </c>
      <c r="E75" s="1" t="str">
        <f t="shared" si="7"/>
        <v>AW</v>
      </c>
      <c r="F75" s="1" t="str">
        <f t="shared" si="8"/>
        <v>PL</v>
      </c>
      <c r="G75" s="1" t="str">
        <f>"TA-1006 Zouk Dual SIM Nokia  Default Transceiver, Latin keymat ,language package EURO AW for Poland"</f>
        <v>TA-1006 Zouk Dual SIM Nokia  Default Transceiver, Latin keymat ,language package EURO AW for Poland</v>
      </c>
    </row>
    <row r="76" spans="1:7" ht="16.5" customHeight="1">
      <c r="A76" s="1" t="str">
        <f>"059Z3H6"</f>
        <v>059Z3H6</v>
      </c>
      <c r="B76" s="1" t="str">
        <f>"TA-1006 NDT APAC MX YELLOW LATIN PH"</f>
        <v>TA-1006 NDT APAC MX YELLOW LATIN PH</v>
      </c>
      <c r="C76" s="1" t="str">
        <f t="shared" si="5"/>
        <v>TA-1006</v>
      </c>
      <c r="D76" s="1" t="str">
        <f t="shared" si="6"/>
        <v>APAC</v>
      </c>
      <c r="E76" s="1" t="str">
        <f t="shared" si="7"/>
        <v>MX</v>
      </c>
      <c r="F76" s="1" t="str">
        <f t="shared" si="8"/>
        <v>PH</v>
      </c>
      <c r="G76" s="1" t="s">
        <v>30</v>
      </c>
    </row>
    <row r="77" spans="1:7" ht="16.5" customHeight="1">
      <c r="A77" s="1" t="str">
        <f>"059Z3H7"</f>
        <v>059Z3H7</v>
      </c>
      <c r="B77" s="1" t="str">
        <f>"TA-1006 NDT EURO AW YELLOW GREEK GR"</f>
        <v>TA-1006 NDT EURO AW YELLOW GREEK GR</v>
      </c>
      <c r="C77" s="1" t="str">
        <f t="shared" si="5"/>
        <v>TA-1006</v>
      </c>
      <c r="D77" s="1" t="str">
        <f t="shared" si="6"/>
        <v>EURO</v>
      </c>
      <c r="E77" s="1" t="str">
        <f t="shared" si="7"/>
        <v>AW</v>
      </c>
      <c r="F77" s="1" t="str">
        <f t="shared" si="8"/>
        <v>GR</v>
      </c>
      <c r="G77" s="1" t="s">
        <v>16</v>
      </c>
    </row>
    <row r="78" spans="1:7" ht="16.5" customHeight="1">
      <c r="A78" s="1" t="str">
        <f>"059Z3H8"</f>
        <v>059Z3H8</v>
      </c>
      <c r="B78" s="1" t="str">
        <f>"TA-1006 NDT APAC MX AZURE LATIN KH"</f>
        <v>TA-1006 NDT APAC MX AZURE LATIN KH</v>
      </c>
      <c r="C78" s="1" t="str">
        <f t="shared" si="5"/>
        <v>TA-1006</v>
      </c>
      <c r="D78" s="1" t="str">
        <f t="shared" si="6"/>
        <v>APAC</v>
      </c>
      <c r="E78" s="1" t="str">
        <f t="shared" si="7"/>
        <v>MX</v>
      </c>
      <c r="F78" s="1" t="str">
        <f t="shared" si="8"/>
        <v>KH</v>
      </c>
      <c r="G78" s="1" t="str">
        <f>"TA-1006 Zouk Dual SIM Nokia Default Transceiver, Latin keymat, language package APAC MX for Cambodia"</f>
        <v>TA-1006 Zouk Dual SIM Nokia Default Transceiver, Latin keymat, language package APAC MX for Cambodia</v>
      </c>
    </row>
    <row r="79" spans="1:7" ht="16.5" customHeight="1">
      <c r="A79" s="1" t="str">
        <f>"059Z3H9"</f>
        <v>059Z3H9</v>
      </c>
      <c r="B79" s="1" t="str">
        <f>"TA-1006 NDT EURO OG YELLOW LATIN ORANGE"</f>
        <v>TA-1006 NDT EURO OG YELLOW LATIN ORANGE</v>
      </c>
      <c r="C79" s="1" t="str">
        <f t="shared" si="5"/>
        <v>TA-1006</v>
      </c>
      <c r="D79" s="1" t="str">
        <f t="shared" si="6"/>
        <v>EURO</v>
      </c>
      <c r="E79" s="1" t="str">
        <f t="shared" si="7"/>
        <v>OG</v>
      </c>
      <c r="F79" s="1" t="str">
        <f t="shared" si="8"/>
        <v>ORANGE</v>
      </c>
      <c r="G79" s="1" t="str">
        <f>"TA-1006 Zouk Dual SIM Nokia  Default Transceiver, Latin keymat ,language package EURO OG for Orange"</f>
        <v>TA-1006 Zouk Dual SIM Nokia  Default Transceiver, Latin keymat ,language package EURO OG for Orange</v>
      </c>
    </row>
    <row r="80" spans="1:7" ht="16.5" customHeight="1">
      <c r="A80" s="1" t="str">
        <f>"059Z3J0"</f>
        <v>059Z3J0</v>
      </c>
      <c r="B80" s="1" t="str">
        <f>"TA-1006 NDT APAC MX YELLOW LATIN KH"</f>
        <v>TA-1006 NDT APAC MX YELLOW LATIN KH</v>
      </c>
      <c r="C80" s="1" t="str">
        <f t="shared" si="5"/>
        <v>TA-1006</v>
      </c>
      <c r="D80" s="1" t="str">
        <f t="shared" si="6"/>
        <v>APAC</v>
      </c>
      <c r="E80" s="1" t="str">
        <f t="shared" si="7"/>
        <v>MX</v>
      </c>
      <c r="F80" s="1" t="str">
        <f t="shared" si="8"/>
        <v>KH</v>
      </c>
      <c r="G80" s="1" t="str">
        <f>"TA-1006 Zouk Dual SIM Nokia Default Transceiver, Latin keymat, language package APAC MX for Cambodia"</f>
        <v>TA-1006 Zouk Dual SIM Nokia Default Transceiver, Latin keymat, language package APAC MX for Cambodia</v>
      </c>
    </row>
    <row r="81" spans="1:7" ht="16.5" customHeight="1">
      <c r="A81" s="1" t="str">
        <f>"059Z3J1"</f>
        <v>059Z3J1</v>
      </c>
      <c r="B81" s="1" t="str">
        <f>"TA-1022 NDT EURO AX YELLOW LATIN NO"</f>
        <v>TA-1022 NDT EURO AX YELLOW LATIN NO</v>
      </c>
      <c r="C81" s="1" t="str">
        <f t="shared" si="5"/>
        <v>TA-1022</v>
      </c>
      <c r="D81" s="1" t="str">
        <f t="shared" si="6"/>
        <v>EURO</v>
      </c>
      <c r="E81" s="1" t="str">
        <f t="shared" si="7"/>
        <v>AX</v>
      </c>
      <c r="F81" s="1" t="str">
        <f t="shared" si="8"/>
        <v>NO</v>
      </c>
      <c r="G81" s="1" t="s">
        <v>10</v>
      </c>
    </row>
    <row r="82" spans="1:7" ht="16.5" customHeight="1">
      <c r="A82" s="1" t="str">
        <f>"059Z3J2"</f>
        <v>059Z3J2</v>
      </c>
      <c r="B82" s="1" t="str">
        <f>"TA-1022 NDT EURO AX YELLOW LATIN GB"</f>
        <v>TA-1022 NDT EURO AX YELLOW LATIN GB</v>
      </c>
      <c r="C82" s="1" t="str">
        <f t="shared" si="5"/>
        <v>TA-1022</v>
      </c>
      <c r="D82" s="1" t="str">
        <f t="shared" si="6"/>
        <v>EURO</v>
      </c>
      <c r="E82" s="1" t="str">
        <f t="shared" si="7"/>
        <v>AX</v>
      </c>
      <c r="F82" s="1" t="str">
        <f t="shared" si="8"/>
        <v>GB</v>
      </c>
      <c r="G82" s="1" t="s">
        <v>11</v>
      </c>
    </row>
    <row r="83" spans="1:7" ht="16.5" customHeight="1">
      <c r="A83" s="1" t="str">
        <f>"059Z3J3"</f>
        <v>059Z3J3</v>
      </c>
      <c r="B83" s="1" t="str">
        <f>"TA-1022 NDT EURO AX YELLOW LATIN IT"</f>
        <v>TA-1022 NDT EURO AX YELLOW LATIN IT</v>
      </c>
      <c r="C83" s="1" t="str">
        <f t="shared" si="5"/>
        <v>TA-1022</v>
      </c>
      <c r="D83" s="1" t="str">
        <f t="shared" si="6"/>
        <v>EURO</v>
      </c>
      <c r="E83" s="1" t="str">
        <f t="shared" si="7"/>
        <v>AX</v>
      </c>
      <c r="F83" s="1" t="str">
        <f t="shared" si="8"/>
        <v>IT</v>
      </c>
      <c r="G83" s="1" t="s">
        <v>13</v>
      </c>
    </row>
    <row r="84" spans="1:7" ht="16.5" customHeight="1">
      <c r="A84" s="1" t="str">
        <f>"059Z3J4"</f>
        <v>059Z3J4</v>
      </c>
      <c r="B84" s="1" t="str">
        <f>"TA-1022 NDT APAC MX AZURE THAI TH"</f>
        <v>TA-1022 NDT APAC MX AZURE THAI TH</v>
      </c>
      <c r="C84" s="1" t="str">
        <f t="shared" si="5"/>
        <v>TA-1022</v>
      </c>
      <c r="D84" s="1" t="str">
        <f t="shared" si="6"/>
        <v>APAC</v>
      </c>
      <c r="E84" s="1" t="str">
        <f t="shared" si="7"/>
        <v>MX</v>
      </c>
      <c r="F84" s="1" t="str">
        <f t="shared" si="8"/>
        <v>TH</v>
      </c>
      <c r="G84" s="1" t="str">
        <f>"TA-1022 Zouk Dual SIM Nokia Default Transceiver, Latin keymat, language package APAC MX for Thailand"</f>
        <v>TA-1022 Zouk Dual SIM Nokia Default Transceiver, Latin keymat, language package APAC MX for Thailand</v>
      </c>
    </row>
    <row r="85" spans="1:7" ht="16.5" customHeight="1">
      <c r="A85" s="1" t="str">
        <f>"059Z3J5"</f>
        <v>059Z3J5</v>
      </c>
      <c r="B85" s="1" t="str">
        <f>"TA-1022 NDT APAC MX YELLOW THAI TH"</f>
        <v>TA-1022 NDT APAC MX YELLOW THAI TH</v>
      </c>
      <c r="C85" s="1" t="str">
        <f t="shared" si="5"/>
        <v>TA-1022</v>
      </c>
      <c r="D85" s="1" t="str">
        <f t="shared" si="6"/>
        <v>APAC</v>
      </c>
      <c r="E85" s="1" t="str">
        <f t="shared" si="7"/>
        <v>MX</v>
      </c>
      <c r="F85" s="1" t="str">
        <f t="shared" si="8"/>
        <v>TH</v>
      </c>
      <c r="G85" s="1" t="str">
        <f>"TA-1022 Zouk Dual SIM Nokia Default Transceiver, Latin keymat, language package APAC MX for Thailand"</f>
        <v>TA-1022 Zouk Dual SIM Nokia Default Transceiver, Latin keymat, language package APAC MX for Thailand</v>
      </c>
    </row>
    <row r="86" spans="1:7" ht="16.5" customHeight="1">
      <c r="A86" s="1" t="str">
        <f>"059Z3J6"</f>
        <v>059Z3J6</v>
      </c>
      <c r="B86" s="1" t="str">
        <f>"TA-1006 NDT APAC MX AZURE STROKE MY"</f>
        <v>TA-1006 NDT APAC MX AZURE STROKE MY</v>
      </c>
      <c r="C86" s="1" t="str">
        <f t="shared" si="5"/>
        <v>TA-1006</v>
      </c>
      <c r="D86" s="1" t="str">
        <f t="shared" si="6"/>
        <v>APAC</v>
      </c>
      <c r="E86" s="1" t="str">
        <f t="shared" si="7"/>
        <v>MX</v>
      </c>
      <c r="F86" s="1" t="str">
        <f t="shared" si="8"/>
        <v>MY</v>
      </c>
      <c r="G86" s="1" t="s">
        <v>31</v>
      </c>
    </row>
    <row r="87" spans="1:7" ht="16.5" customHeight="1">
      <c r="A87" s="1" t="str">
        <f>"059Z3J7"</f>
        <v>059Z3J7</v>
      </c>
      <c r="B87" s="1" t="str">
        <f>"TA-1006 NDT APAC MX YELLOW STROKE MY"</f>
        <v>TA-1006 NDT APAC MX YELLOW STROKE MY</v>
      </c>
      <c r="C87" s="1" t="str">
        <f t="shared" si="5"/>
        <v>TA-1006</v>
      </c>
      <c r="D87" s="1" t="str">
        <f t="shared" si="6"/>
        <v>APAC</v>
      </c>
      <c r="E87" s="1" t="str">
        <f t="shared" si="7"/>
        <v>MX</v>
      </c>
      <c r="F87" s="1" t="str">
        <f t="shared" si="8"/>
        <v>MY</v>
      </c>
      <c r="G87" s="1" t="s">
        <v>31</v>
      </c>
    </row>
    <row r="88" spans="1:7" ht="16.5" customHeight="1">
      <c r="A88" s="1" t="str">
        <f>"059Z3J8"</f>
        <v>059Z3J8</v>
      </c>
      <c r="B88" s="1" t="str">
        <f>"TA-1022 NDT APAC MX AZURE STROKE SG"</f>
        <v>TA-1022 NDT APAC MX AZURE STROKE SG</v>
      </c>
      <c r="C88" s="1" t="str">
        <f t="shared" si="5"/>
        <v>TA-1022</v>
      </c>
      <c r="D88" s="1" t="str">
        <f t="shared" si="6"/>
        <v>APAC</v>
      </c>
      <c r="E88" s="1" t="str">
        <f t="shared" si="7"/>
        <v>MX</v>
      </c>
      <c r="F88" s="1" t="str">
        <f t="shared" si="8"/>
        <v>SG</v>
      </c>
      <c r="G88" s="1" t="s">
        <v>37</v>
      </c>
    </row>
    <row r="89" spans="1:7" ht="16.5" customHeight="1">
      <c r="A89" s="1" t="str">
        <f>"059Z3J9"</f>
        <v>059Z3J9</v>
      </c>
      <c r="B89" s="1" t="str">
        <f>"TA-1022 NDT APAC MX YELLOW STROKE SG"</f>
        <v>TA-1022 NDT APAC MX YELLOW STROKE SG</v>
      </c>
      <c r="C89" s="1" t="str">
        <f t="shared" si="5"/>
        <v>TA-1022</v>
      </c>
      <c r="D89" s="1" t="str">
        <f t="shared" si="6"/>
        <v>APAC</v>
      </c>
      <c r="E89" s="1" t="str">
        <f t="shared" si="7"/>
        <v>MX</v>
      </c>
      <c r="F89" s="1" t="str">
        <f t="shared" si="8"/>
        <v>SG</v>
      </c>
      <c r="G89" s="1" t="s">
        <v>37</v>
      </c>
    </row>
    <row r="90" spans="1:7" ht="16.5" customHeight="1">
      <c r="A90" s="1" t="str">
        <f>"059Z3K0"</f>
        <v>059Z3K0</v>
      </c>
      <c r="B90" s="1" t="str">
        <f>"TA-1006 NDT APAC MX AZURE STROKE VN"</f>
        <v>TA-1006 NDT APAC MX AZURE STROKE VN</v>
      </c>
      <c r="C90" s="1" t="str">
        <f t="shared" si="5"/>
        <v>TA-1006</v>
      </c>
      <c r="D90" s="1" t="str">
        <f t="shared" si="6"/>
        <v>APAC</v>
      </c>
      <c r="E90" s="1" t="str">
        <f t="shared" si="7"/>
        <v>MX</v>
      </c>
      <c r="F90" s="1" t="str">
        <f t="shared" si="8"/>
        <v>VN</v>
      </c>
      <c r="G90" s="1" t="str">
        <f>"TA-1006 Zouk Dual SIM Nokia Default Transceiver, Stroke keymat, language package APAC MX for Vietnam"</f>
        <v>TA-1006 Zouk Dual SIM Nokia Default Transceiver, Stroke keymat, language package APAC MX for Vietnam</v>
      </c>
    </row>
    <row r="91" spans="1:7" ht="16.5" customHeight="1">
      <c r="A91" s="1" t="str">
        <f>"059Z3K1"</f>
        <v>059Z3K1</v>
      </c>
      <c r="B91" s="1" t="str">
        <f>"TA-1006 NDT APAC MX YELLOW STROKE VN"</f>
        <v>TA-1006 NDT APAC MX YELLOW STROKE VN</v>
      </c>
      <c r="C91" s="1" t="str">
        <f t="shared" si="5"/>
        <v>TA-1006</v>
      </c>
      <c r="D91" s="1" t="str">
        <f t="shared" si="6"/>
        <v>APAC</v>
      </c>
      <c r="E91" s="1" t="str">
        <f t="shared" si="7"/>
        <v>MX</v>
      </c>
      <c r="F91" s="1" t="str">
        <f t="shared" si="8"/>
        <v>VN</v>
      </c>
      <c r="G91" s="1" t="str">
        <f>"TA-1006 Zouk Dual SIM Nokia Default Transceiver, Stroke keymat, language package APAC MX for Vietnam"</f>
        <v>TA-1006 Zouk Dual SIM Nokia Default Transceiver, Stroke keymat, language package APAC MX for Vietnam</v>
      </c>
    </row>
    <row r="92" spans="1:7" ht="16.5" customHeight="1">
      <c r="A92" s="1" t="str">
        <f>"059Z3K2"</f>
        <v>059Z3K2</v>
      </c>
      <c r="B92" s="1" t="str">
        <f>"TA-1022 NDT APAC MX AZURE LATIN AU"</f>
        <v>TA-1022 NDT APAC MX AZURE LATIN AU</v>
      </c>
      <c r="C92" s="1" t="str">
        <f t="shared" si="5"/>
        <v>TA-1022</v>
      </c>
      <c r="D92" s="1" t="str">
        <f t="shared" si="6"/>
        <v>APAC</v>
      </c>
      <c r="E92" s="1" t="str">
        <f t="shared" si="7"/>
        <v>MX</v>
      </c>
      <c r="F92" s="1" t="str">
        <f t="shared" si="8"/>
        <v>AU</v>
      </c>
      <c r="G92" s="1" t="s">
        <v>36</v>
      </c>
    </row>
    <row r="93" spans="1:7" ht="16.5" customHeight="1">
      <c r="A93" s="1" t="str">
        <f>"059Z3K3"</f>
        <v>059Z3K3</v>
      </c>
      <c r="B93" s="1" t="str">
        <f>"TA-1022 NDT APAC MX YELLOW LATIN AU"</f>
        <v>TA-1022 NDT APAC MX YELLOW LATIN AU</v>
      </c>
      <c r="C93" s="1" t="str">
        <f t="shared" si="5"/>
        <v>TA-1022</v>
      </c>
      <c r="D93" s="1" t="str">
        <f t="shared" si="6"/>
        <v>APAC</v>
      </c>
      <c r="E93" s="1" t="str">
        <f t="shared" si="7"/>
        <v>MX</v>
      </c>
      <c r="F93" s="1" t="str">
        <f t="shared" si="8"/>
        <v>AU</v>
      </c>
      <c r="G93" s="1" t="s">
        <v>36</v>
      </c>
    </row>
    <row r="94" spans="1:7" ht="16.5" customHeight="1">
      <c r="A94" s="1" t="str">
        <f>"059Z3K4"</f>
        <v>059Z3K4</v>
      </c>
      <c r="B94" s="1" t="str">
        <f>"TA-1006 NDT APAC MX AZURE LATIN AU"</f>
        <v>TA-1006 NDT APAC MX AZURE LATIN AU</v>
      </c>
      <c r="C94" s="1" t="str">
        <f t="shared" si="5"/>
        <v>TA-1006</v>
      </c>
      <c r="D94" s="1" t="str">
        <f t="shared" si="6"/>
        <v>APAC</v>
      </c>
      <c r="E94" s="1" t="str">
        <f t="shared" si="7"/>
        <v>MX</v>
      </c>
      <c r="F94" s="1" t="str">
        <f t="shared" si="8"/>
        <v>AU</v>
      </c>
      <c r="G94" s="1" t="s">
        <v>35</v>
      </c>
    </row>
    <row r="95" spans="1:7" ht="16.5" customHeight="1">
      <c r="A95" s="1" t="str">
        <f>"059Z3K5"</f>
        <v>059Z3K5</v>
      </c>
      <c r="B95" s="1" t="str">
        <f>"TA-1006 NDT APAC MX YELLOW LATIN AU"</f>
        <v>TA-1006 NDT APAC MX YELLOW LATIN AU</v>
      </c>
      <c r="C95" s="1" t="str">
        <f t="shared" si="5"/>
        <v>TA-1006</v>
      </c>
      <c r="D95" s="1" t="str">
        <f t="shared" si="6"/>
        <v>APAC</v>
      </c>
      <c r="E95" s="1" t="str">
        <f t="shared" si="7"/>
        <v>MX</v>
      </c>
      <c r="F95" s="1" t="str">
        <f t="shared" si="8"/>
        <v>AU</v>
      </c>
      <c r="G95" s="1" t="s">
        <v>35</v>
      </c>
    </row>
    <row r="96" spans="1:7" ht="16.5" customHeight="1">
      <c r="A96" s="1" t="str">
        <f>"059Z3K6"</f>
        <v>059Z3K6</v>
      </c>
      <c r="B96" s="1" t="str">
        <f>"TA-1006 NDT APAC MX AZURE STROKE ID PAR"</f>
        <v>TA-1006 NDT APAC MX AZURE STROKE ID PAR</v>
      </c>
      <c r="C96" s="1" t="str">
        <f t="shared" si="5"/>
        <v>TA-1006</v>
      </c>
      <c r="D96" s="1" t="str">
        <f t="shared" si="6"/>
        <v>APAC</v>
      </c>
      <c r="E96" s="1" t="str">
        <f t="shared" si="7"/>
        <v>MX</v>
      </c>
      <c r="F96" s="1" t="str">
        <f t="shared" si="8"/>
        <v>ID</v>
      </c>
      <c r="G96" s="1" t="s">
        <v>32</v>
      </c>
    </row>
    <row r="97" spans="1:7" ht="16.5" customHeight="1">
      <c r="A97" s="1" t="str">
        <f>"059Z3K7"</f>
        <v>059Z3K7</v>
      </c>
      <c r="B97" s="1" t="str">
        <f>"TA-1006 NDT APAC MX YELLOW STROKE ID PAR"</f>
        <v>TA-1006 NDT APAC MX YELLOW STROKE ID PAR</v>
      </c>
      <c r="C97" s="1" t="str">
        <f t="shared" si="5"/>
        <v>TA-1006</v>
      </c>
      <c r="D97" s="1" t="str">
        <f t="shared" si="6"/>
        <v>APAC</v>
      </c>
      <c r="E97" s="1" t="str">
        <f t="shared" si="7"/>
        <v>MX</v>
      </c>
      <c r="F97" s="1" t="str">
        <f t="shared" si="8"/>
        <v>ID</v>
      </c>
      <c r="G97" s="1" t="s">
        <v>32</v>
      </c>
    </row>
    <row r="98" spans="1:7" ht="16.5" customHeight="1">
      <c r="A98" s="1" t="str">
        <f>"059Z3K8"</f>
        <v>059Z3K8</v>
      </c>
      <c r="B98" s="1" t="str">
        <f>"TA-1006 NDT APAC MX AZURE STROKE ID ERA"</f>
        <v>TA-1006 NDT APAC MX AZURE STROKE ID ERA</v>
      </c>
      <c r="C98" s="1" t="str">
        <f t="shared" si="5"/>
        <v>TA-1006</v>
      </c>
      <c r="D98" s="1" t="str">
        <f t="shared" si="6"/>
        <v>APAC</v>
      </c>
      <c r="E98" s="1" t="str">
        <f t="shared" si="7"/>
        <v>MX</v>
      </c>
      <c r="F98" s="1" t="str">
        <f t="shared" ref="F98:F129" si="9">IF(COUNTIF($B98,"*SWAP*"),"SWAP",TRIM(MID(SUBSTITUTE($B98," ",REPT(" ",LEN($B98))),6*LEN($B98),LEN($B98))))</f>
        <v>ID</v>
      </c>
      <c r="G98" s="1" t="s">
        <v>33</v>
      </c>
    </row>
    <row r="99" spans="1:7" ht="16.5" customHeight="1">
      <c r="A99" s="1" t="str">
        <f>"059Z3K9"</f>
        <v>059Z3K9</v>
      </c>
      <c r="B99" s="1" t="str">
        <f>"TA-1006 NDT APAC MX YELLOW STROKE ID ERA"</f>
        <v>TA-1006 NDT APAC MX YELLOW STROKE ID ERA</v>
      </c>
      <c r="C99" s="1" t="str">
        <f t="shared" si="5"/>
        <v>TA-1006</v>
      </c>
      <c r="D99" s="1" t="str">
        <f t="shared" si="6"/>
        <v>APAC</v>
      </c>
      <c r="E99" s="1" t="str">
        <f t="shared" si="7"/>
        <v>MX</v>
      </c>
      <c r="F99" s="1" t="str">
        <f t="shared" si="9"/>
        <v>ID</v>
      </c>
      <c r="G99" s="1" t="s">
        <v>33</v>
      </c>
    </row>
    <row r="100" spans="1:7" ht="16.5" customHeight="1">
      <c r="A100" s="1" t="str">
        <f>"059Z3L1"</f>
        <v>059Z3L1</v>
      </c>
      <c r="B100" s="1" t="str">
        <f>"TA-1006 NDT APAC MX CHARCOAL LATIN PH"</f>
        <v>TA-1006 NDT APAC MX CHARCOAL LATIN PH</v>
      </c>
      <c r="C100" s="1" t="str">
        <f t="shared" si="5"/>
        <v>TA-1006</v>
      </c>
      <c r="D100" s="1" t="str">
        <f t="shared" si="6"/>
        <v>APAC</v>
      </c>
      <c r="E100" s="1" t="str">
        <f t="shared" si="7"/>
        <v>MX</v>
      </c>
      <c r="F100" s="1" t="str">
        <f t="shared" si="9"/>
        <v>PH</v>
      </c>
      <c r="G100" s="1" t="s">
        <v>30</v>
      </c>
    </row>
    <row r="101" spans="1:7" ht="16.5" customHeight="1">
      <c r="A101" s="1" t="str">
        <f>"059Z3L2"</f>
        <v>059Z3L2</v>
      </c>
      <c r="B101" s="1" t="str">
        <f>"TA-1006 NDT EURO AX CHARCOAL LATIN NO"</f>
        <v>TA-1006 NDT EURO AX CHARCOAL LATIN NO</v>
      </c>
      <c r="C101" s="1" t="str">
        <f t="shared" si="5"/>
        <v>TA-1006</v>
      </c>
      <c r="D101" s="1" t="str">
        <f t="shared" si="6"/>
        <v>EURO</v>
      </c>
      <c r="E101" s="1" t="str">
        <f t="shared" si="7"/>
        <v>AX</v>
      </c>
      <c r="F101" s="1" t="str">
        <f t="shared" si="9"/>
        <v>NO</v>
      </c>
      <c r="G101" s="1" t="s">
        <v>9</v>
      </c>
    </row>
    <row r="102" spans="1:7" ht="16.5" customHeight="1">
      <c r="A102" s="1" t="str">
        <f>"059Z3L3"</f>
        <v>059Z3L3</v>
      </c>
      <c r="B102" s="1" t="str">
        <f>"TA-1036 NDT EURO AY YELLOW HEBREW IL"</f>
        <v>TA-1036 NDT EURO AY YELLOW HEBREW IL</v>
      </c>
      <c r="C102" s="1" t="str">
        <f t="shared" si="5"/>
        <v>TA-1036</v>
      </c>
      <c r="D102" s="1" t="str">
        <f t="shared" si="6"/>
        <v>EURO</v>
      </c>
      <c r="E102" s="1" t="str">
        <f t="shared" si="7"/>
        <v>AY</v>
      </c>
      <c r="F102" s="1" t="str">
        <f t="shared" si="9"/>
        <v>IL</v>
      </c>
      <c r="G102" s="1" t="s">
        <v>15</v>
      </c>
    </row>
    <row r="103" spans="1:7" ht="16.5" customHeight="1">
      <c r="A103" s="1" t="str">
        <f>"059Z3L5"</f>
        <v>059Z3L5</v>
      </c>
      <c r="B103" s="1" t="str">
        <f>"TA-1006 NDT APAC QB AZURE STROKE HK"</f>
        <v>TA-1006 NDT APAC QB AZURE STROKE HK</v>
      </c>
      <c r="C103" s="1" t="str">
        <f t="shared" si="5"/>
        <v>TA-1006</v>
      </c>
      <c r="D103" s="1" t="str">
        <f t="shared" si="6"/>
        <v>APAC</v>
      </c>
      <c r="E103" s="1" t="str">
        <f t="shared" si="7"/>
        <v>QB</v>
      </c>
      <c r="F103" s="1" t="str">
        <f t="shared" si="9"/>
        <v>HK</v>
      </c>
      <c r="G103" s="1" t="s">
        <v>34</v>
      </c>
    </row>
    <row r="104" spans="1:7" ht="16.5" customHeight="1">
      <c r="A104" s="1" t="str">
        <f>"059Z3L7"</f>
        <v>059Z3L7</v>
      </c>
      <c r="B104" s="1" t="str">
        <f>"TA-1006 NDT EURO AX CHARCOAL LATIN TR"</f>
        <v>TA-1006 NDT EURO AX CHARCOAL LATIN TR</v>
      </c>
      <c r="C104" s="1" t="str">
        <f t="shared" si="5"/>
        <v>TA-1006</v>
      </c>
      <c r="D104" s="1" t="str">
        <f t="shared" si="6"/>
        <v>EURO</v>
      </c>
      <c r="E104" s="1" t="str">
        <f t="shared" si="7"/>
        <v>AX</v>
      </c>
      <c r="F104" s="1" t="str">
        <f t="shared" si="9"/>
        <v>TR</v>
      </c>
      <c r="G104" s="1" t="str">
        <f>"TA-1006 Zouk Dual SIM Nokia Default Transceiver, Latin keymat,language package EURO AX for Turkey"</f>
        <v>TA-1006 Zouk Dual SIM Nokia Default Transceiver, Latin keymat,language package EURO AX for Turkey</v>
      </c>
    </row>
    <row r="105" spans="1:7" ht="16.5" customHeight="1">
      <c r="A105" s="1" t="str">
        <f>"059Z3L8"</f>
        <v>059Z3L8</v>
      </c>
      <c r="B105" s="1" t="str">
        <f>"TA-1006 NDT EURO AX CHARCOAL LATIN IT"</f>
        <v>TA-1006 NDT EURO AX CHARCOAL LATIN IT</v>
      </c>
      <c r="C105" s="1" t="str">
        <f t="shared" si="5"/>
        <v>TA-1006</v>
      </c>
      <c r="D105" s="1" t="str">
        <f t="shared" si="6"/>
        <v>EURO</v>
      </c>
      <c r="E105" s="1" t="str">
        <f t="shared" si="7"/>
        <v>AX</v>
      </c>
      <c r="F105" s="1" t="str">
        <f t="shared" si="9"/>
        <v>IT</v>
      </c>
      <c r="G105" s="1" t="s">
        <v>12</v>
      </c>
    </row>
    <row r="106" spans="1:7" ht="16.5" customHeight="1">
      <c r="A106" s="1" t="str">
        <f>"059Z3L9"</f>
        <v>059Z3L9</v>
      </c>
      <c r="B106" s="1" t="str">
        <f>"TA-1006 NDT APAC MX CHARCOAL LATIN KH"</f>
        <v>TA-1006 NDT APAC MX CHARCOAL LATIN KH</v>
      </c>
      <c r="C106" s="1" t="str">
        <f t="shared" si="5"/>
        <v>TA-1006</v>
      </c>
      <c r="D106" s="1" t="str">
        <f t="shared" si="6"/>
        <v>APAC</v>
      </c>
      <c r="E106" s="1" t="str">
        <f t="shared" si="7"/>
        <v>MX</v>
      </c>
      <c r="F106" s="1" t="str">
        <f t="shared" si="9"/>
        <v>KH</v>
      </c>
      <c r="G106" s="1" t="str">
        <f>"TA-1006 Zouk Dual SIM Nokia Default Transceiver, Latin keymat, language package APAC MX for Cambodia"</f>
        <v>TA-1006 Zouk Dual SIM Nokia Default Transceiver, Latin keymat, language package APAC MX for Cambodia</v>
      </c>
    </row>
    <row r="107" spans="1:7" ht="16.5" customHeight="1">
      <c r="A107" s="1" t="str">
        <f>"059Z3M0"</f>
        <v>059Z3M0</v>
      </c>
      <c r="B107" s="1" t="str">
        <f>"TA-1006 NDT APAC MX CHARCOAL LATIN AU"</f>
        <v>TA-1006 NDT APAC MX CHARCOAL LATIN AU</v>
      </c>
      <c r="C107" s="1" t="str">
        <f t="shared" si="5"/>
        <v>TA-1006</v>
      </c>
      <c r="D107" s="1" t="str">
        <f t="shared" si="6"/>
        <v>APAC</v>
      </c>
      <c r="E107" s="1" t="str">
        <f t="shared" si="7"/>
        <v>MX</v>
      </c>
      <c r="F107" s="1" t="str">
        <f t="shared" si="9"/>
        <v>AU</v>
      </c>
      <c r="G107" s="1" t="s">
        <v>35</v>
      </c>
    </row>
    <row r="108" spans="1:7" ht="16.5" customHeight="1">
      <c r="A108" s="1" t="str">
        <f>"059Z3M1"</f>
        <v>059Z3M1</v>
      </c>
      <c r="B108" s="1" t="str">
        <f>"TA-1022 NDT EURO AW YELLOW GREEK GR"</f>
        <v>TA-1022 NDT EURO AW YELLOW GREEK GR</v>
      </c>
      <c r="C108" s="1" t="str">
        <f t="shared" si="5"/>
        <v>TA-1022</v>
      </c>
      <c r="D108" s="1" t="str">
        <f t="shared" si="6"/>
        <v>EURO</v>
      </c>
      <c r="E108" s="1" t="str">
        <f t="shared" si="7"/>
        <v>AW</v>
      </c>
      <c r="F108" s="1" t="str">
        <f t="shared" si="9"/>
        <v>GR</v>
      </c>
      <c r="G108" s="1" t="s">
        <v>17</v>
      </c>
    </row>
    <row r="109" spans="1:7" ht="16.5" customHeight="1">
      <c r="A109" s="1" t="str">
        <f>"059Z3M2"</f>
        <v>059Z3M2</v>
      </c>
      <c r="B109" s="1" t="str">
        <f>"TA-1006 NDT EURO AY CHARCOAL CYRILLIC RU"</f>
        <v>TA-1006 NDT EURO AY CHARCOAL CYRILLIC RU</v>
      </c>
      <c r="C109" s="1" t="str">
        <f t="shared" si="5"/>
        <v>TA-1006</v>
      </c>
      <c r="D109" s="1" t="str">
        <f t="shared" si="6"/>
        <v>EURO</v>
      </c>
      <c r="E109" s="1" t="str">
        <f t="shared" si="7"/>
        <v>AY</v>
      </c>
      <c r="F109" s="1" t="str">
        <f t="shared" si="9"/>
        <v>RU</v>
      </c>
      <c r="G109" s="1" t="s">
        <v>14</v>
      </c>
    </row>
    <row r="110" spans="1:7" ht="16.5" customHeight="1">
      <c r="A110" s="1" t="str">
        <f>"059Z3M3"</f>
        <v>059Z3M3</v>
      </c>
      <c r="B110" s="1" t="str">
        <f>"TA-1006 NDT APAC MX CHARCOAL STROKE MY"</f>
        <v>TA-1006 NDT APAC MX CHARCOAL STROKE MY</v>
      </c>
      <c r="C110" s="1" t="str">
        <f t="shared" si="5"/>
        <v>TA-1006</v>
      </c>
      <c r="D110" s="1" t="str">
        <f t="shared" si="6"/>
        <v>APAC</v>
      </c>
      <c r="E110" s="1" t="str">
        <f t="shared" si="7"/>
        <v>MX</v>
      </c>
      <c r="F110" s="1" t="str">
        <f t="shared" si="9"/>
        <v>MY</v>
      </c>
      <c r="G110" s="1" t="s">
        <v>31</v>
      </c>
    </row>
    <row r="111" spans="1:7" ht="16.5" customHeight="1">
      <c r="A111" s="1" t="str">
        <f>"059Z3M4"</f>
        <v>059Z3M4</v>
      </c>
      <c r="B111" s="1" t="str">
        <f>"TA-1022 NDT EURO OG YELLOW LATIN ORANGE"</f>
        <v>TA-1022 NDT EURO OG YELLOW LATIN ORANGE</v>
      </c>
      <c r="C111" s="1" t="str">
        <f t="shared" si="5"/>
        <v>TA-1022</v>
      </c>
      <c r="D111" s="1" t="str">
        <f t="shared" si="6"/>
        <v>EURO</v>
      </c>
      <c r="E111" s="1" t="str">
        <f t="shared" si="7"/>
        <v>OG</v>
      </c>
      <c r="F111" s="1" t="str">
        <f t="shared" si="9"/>
        <v>ORANGE</v>
      </c>
      <c r="G111" s="1" t="s">
        <v>18</v>
      </c>
    </row>
    <row r="112" spans="1:7" ht="16.5" customHeight="1">
      <c r="A112" s="1" t="str">
        <f>"059Z3M5"</f>
        <v>059Z3M5</v>
      </c>
      <c r="B112" s="1" t="str">
        <f>"TA-1006 NDT EURO AW CHARCOAL LATIN PL"</f>
        <v>TA-1006 NDT EURO AW CHARCOAL LATIN PL</v>
      </c>
      <c r="C112" s="1" t="str">
        <f t="shared" si="5"/>
        <v>TA-1006</v>
      </c>
      <c r="D112" s="1" t="str">
        <f t="shared" si="6"/>
        <v>EURO</v>
      </c>
      <c r="E112" s="1" t="str">
        <f t="shared" si="7"/>
        <v>AW</v>
      </c>
      <c r="F112" s="1" t="str">
        <f t="shared" si="9"/>
        <v>PL</v>
      </c>
      <c r="G112" s="1" t="str">
        <f>"TA-1006 Zouk Dual SIM Nokia  Default Transceiver, Latin keymat ,language package EURO AW for Poland"</f>
        <v>TA-1006 Zouk Dual SIM Nokia  Default Transceiver, Latin keymat ,language package EURO AW for Poland</v>
      </c>
    </row>
    <row r="113" spans="1:7" ht="16.5" customHeight="1">
      <c r="A113" s="1" t="str">
        <f>"059Z3M6"</f>
        <v>059Z3M6</v>
      </c>
      <c r="B113" s="1" t="str">
        <f>"TA-1006 NDT APAC MX CHARCOAL STROKE VN"</f>
        <v>TA-1006 NDT APAC MX CHARCOAL STROKE VN</v>
      </c>
      <c r="C113" s="1" t="str">
        <f t="shared" si="5"/>
        <v>TA-1006</v>
      </c>
      <c r="D113" s="1" t="str">
        <f t="shared" si="6"/>
        <v>APAC</v>
      </c>
      <c r="E113" s="1" t="str">
        <f t="shared" si="7"/>
        <v>MX</v>
      </c>
      <c r="F113" s="1" t="str">
        <f t="shared" si="9"/>
        <v>VN</v>
      </c>
      <c r="G113" s="1" t="str">
        <f>"TA-1006 Zouk Dual SIM Nokia Default Transceiver, Stroke keymat, language package APAC MX for Vietnam"</f>
        <v>TA-1006 Zouk Dual SIM Nokia Default Transceiver, Stroke keymat, language package APAC MX for Vietnam</v>
      </c>
    </row>
    <row r="114" spans="1:7" ht="16.5" customHeight="1">
      <c r="A114" s="1" t="str">
        <f>"059Z3M8"</f>
        <v>059Z3M8</v>
      </c>
      <c r="B114" s="1" t="str">
        <f>"TA-1006 NDT APAC QB YELLOW STROKE HK"</f>
        <v>TA-1006 NDT APAC QB YELLOW STROKE HK</v>
      </c>
      <c r="C114" s="1" t="str">
        <f t="shared" si="5"/>
        <v>TA-1006</v>
      </c>
      <c r="D114" s="1" t="str">
        <f t="shared" si="6"/>
        <v>APAC</v>
      </c>
      <c r="E114" s="1" t="str">
        <f t="shared" si="7"/>
        <v>QB</v>
      </c>
      <c r="F114" s="1" t="str">
        <f t="shared" si="9"/>
        <v>HK</v>
      </c>
      <c r="G114" s="1" t="s">
        <v>34</v>
      </c>
    </row>
    <row r="115" spans="1:7" ht="16.5" customHeight="1">
      <c r="A115" s="1" t="str">
        <f>"059Z3M9"</f>
        <v>059Z3M9</v>
      </c>
      <c r="B115" s="1" t="str">
        <f>"TA-1006 NDT EURO AW CHARCOAL GREEK GR"</f>
        <v>TA-1006 NDT EURO AW CHARCOAL GREEK GR</v>
      </c>
      <c r="C115" s="1" t="str">
        <f t="shared" si="5"/>
        <v>TA-1006</v>
      </c>
      <c r="D115" s="1" t="str">
        <f t="shared" si="6"/>
        <v>EURO</v>
      </c>
      <c r="E115" s="1" t="str">
        <f t="shared" si="7"/>
        <v>AW</v>
      </c>
      <c r="F115" s="1" t="str">
        <f t="shared" si="9"/>
        <v>GR</v>
      </c>
      <c r="G115" s="1" t="s">
        <v>16</v>
      </c>
    </row>
    <row r="116" spans="1:7" ht="16.5" customHeight="1">
      <c r="A116" s="1" t="str">
        <f>"059Z3N0"</f>
        <v>059Z3N0</v>
      </c>
      <c r="B116" s="1" t="str">
        <f>"TA-1006 NDT APAC MX CHARCO STROKE ID PAR"</f>
        <v>TA-1006 NDT APAC MX CHARCO STROKE ID PAR</v>
      </c>
      <c r="C116" s="1" t="str">
        <f t="shared" si="5"/>
        <v>TA-1006</v>
      </c>
      <c r="D116" s="1" t="str">
        <f t="shared" si="6"/>
        <v>APAC</v>
      </c>
      <c r="E116" s="1" t="str">
        <f t="shared" si="7"/>
        <v>MX</v>
      </c>
      <c r="F116" s="1" t="str">
        <f t="shared" si="9"/>
        <v>ID</v>
      </c>
      <c r="G116" s="1" t="s">
        <v>32</v>
      </c>
    </row>
    <row r="117" spans="1:7" ht="16.5" customHeight="1">
      <c r="A117" s="1" t="str">
        <f>"059Z3N1"</f>
        <v>059Z3N1</v>
      </c>
      <c r="B117" s="1" t="str">
        <f>"TA-1006 NDT EURO OG CHARCOAL LATIN ORANGE"</f>
        <v>TA-1006 NDT EURO OG CHARCOAL LATIN ORANGE</v>
      </c>
      <c r="C117" s="1" t="str">
        <f t="shared" si="5"/>
        <v>TA-1006</v>
      </c>
      <c r="D117" s="1" t="str">
        <f t="shared" si="6"/>
        <v>EURO</v>
      </c>
      <c r="E117" s="1" t="str">
        <f t="shared" si="7"/>
        <v>OG</v>
      </c>
      <c r="F117" s="1" t="str">
        <f t="shared" si="9"/>
        <v>ORANGE</v>
      </c>
      <c r="G117" s="1" t="str">
        <f>"TA-1006 Zouk Dual SIM Nokia  Default Transceiver, Latin keymat ,language package EURO OG for Orange"</f>
        <v>TA-1006 Zouk Dual SIM Nokia  Default Transceiver, Latin keymat ,language package EURO OG for Orange</v>
      </c>
    </row>
    <row r="118" spans="1:7" ht="16.5" customHeight="1">
      <c r="A118" s="1" t="str">
        <f>"059Z3N2"</f>
        <v>059Z3N2</v>
      </c>
      <c r="B118" s="1" t="str">
        <f>"TA-1006 NDT APAC MX CHARCO STROKE ID ERA"</f>
        <v>TA-1006 NDT APAC MX CHARCO STROKE ID ERA</v>
      </c>
      <c r="C118" s="1" t="str">
        <f t="shared" si="5"/>
        <v>TA-1006</v>
      </c>
      <c r="D118" s="1" t="str">
        <f t="shared" si="6"/>
        <v>APAC</v>
      </c>
      <c r="E118" s="1" t="str">
        <f t="shared" si="7"/>
        <v>MX</v>
      </c>
      <c r="F118" s="1" t="str">
        <f t="shared" si="9"/>
        <v>ID</v>
      </c>
      <c r="G118" s="1" t="s">
        <v>33</v>
      </c>
    </row>
    <row r="119" spans="1:7" ht="16.5" customHeight="1">
      <c r="A119" s="1" t="str">
        <f>"059Z3N3"</f>
        <v>059Z3N3</v>
      </c>
      <c r="B119" s="1" t="str">
        <f>"TA-1022 NDT EURO AX CHARCOAL LATIN NO"</f>
        <v>TA-1022 NDT EURO AX CHARCOAL LATIN NO</v>
      </c>
      <c r="C119" s="1" t="str">
        <f t="shared" si="5"/>
        <v>TA-1022</v>
      </c>
      <c r="D119" s="1" t="str">
        <f t="shared" si="6"/>
        <v>EURO</v>
      </c>
      <c r="E119" s="1" t="str">
        <f t="shared" si="7"/>
        <v>AX</v>
      </c>
      <c r="F119" s="1" t="str">
        <f t="shared" si="9"/>
        <v>NO</v>
      </c>
      <c r="G119" s="1" t="s">
        <v>10</v>
      </c>
    </row>
    <row r="120" spans="1:7" ht="16.5" customHeight="1">
      <c r="A120" s="1" t="str">
        <f>"059Z3N4"</f>
        <v>059Z3N4</v>
      </c>
      <c r="B120" s="1" t="str">
        <f>"TA-1006 NDT APAC QB CHARCOAL STROKE HK"</f>
        <v>TA-1006 NDT APAC QB CHARCOAL STROKE HK</v>
      </c>
      <c r="C120" s="1" t="str">
        <f t="shared" si="5"/>
        <v>TA-1006</v>
      </c>
      <c r="D120" s="1" t="str">
        <f t="shared" si="6"/>
        <v>APAC</v>
      </c>
      <c r="E120" s="1" t="str">
        <f t="shared" si="7"/>
        <v>QB</v>
      </c>
      <c r="F120" s="1" t="str">
        <f t="shared" si="9"/>
        <v>HK</v>
      </c>
      <c r="G120" s="1" t="s">
        <v>34</v>
      </c>
    </row>
    <row r="121" spans="1:7" ht="16.5" customHeight="1">
      <c r="A121" s="1" t="str">
        <f>"059Z3N5"</f>
        <v>059Z3N5</v>
      </c>
      <c r="B121" s="1" t="str">
        <f>"TA-1022 NDT EURO AX CHARCOAL LATIN GB"</f>
        <v>TA-1022 NDT EURO AX CHARCOAL LATIN GB</v>
      </c>
      <c r="C121" s="1" t="str">
        <f t="shared" si="5"/>
        <v>TA-1022</v>
      </c>
      <c r="D121" s="1" t="str">
        <f t="shared" si="6"/>
        <v>EURO</v>
      </c>
      <c r="E121" s="1" t="str">
        <f t="shared" si="7"/>
        <v>AX</v>
      </c>
      <c r="F121" s="1" t="str">
        <f t="shared" si="9"/>
        <v>GB</v>
      </c>
      <c r="G121" s="1" t="s">
        <v>11</v>
      </c>
    </row>
    <row r="122" spans="1:7" ht="16.5" customHeight="1">
      <c r="A122" s="1" t="str">
        <f>"059Z3N6"</f>
        <v>059Z3N6</v>
      </c>
      <c r="B122" s="1" t="str">
        <f>"TA-1022 NDT EURO AX CHARCOAL LATIN IT"</f>
        <v>TA-1022 NDT EURO AX CHARCOAL LATIN IT</v>
      </c>
      <c r="C122" s="1" t="str">
        <f t="shared" si="5"/>
        <v>TA-1022</v>
      </c>
      <c r="D122" s="1" t="str">
        <f t="shared" si="6"/>
        <v>EURO</v>
      </c>
      <c r="E122" s="1" t="str">
        <f t="shared" si="7"/>
        <v>AX</v>
      </c>
      <c r="F122" s="1" t="str">
        <f t="shared" si="9"/>
        <v>IT</v>
      </c>
      <c r="G122" s="1" t="s">
        <v>38</v>
      </c>
    </row>
    <row r="123" spans="1:7" ht="16.5" customHeight="1">
      <c r="A123" s="1" t="str">
        <f>"059Z3N8"</f>
        <v>059Z3N8</v>
      </c>
      <c r="B123" s="1" t="str">
        <f>"TA-1036 NDT EURO AY CHARCOAL HEBREW IL"</f>
        <v>TA-1036 NDT EURO AY CHARCOAL HEBREW IL</v>
      </c>
      <c r="C123" s="1" t="str">
        <f t="shared" si="5"/>
        <v>TA-1036</v>
      </c>
      <c r="D123" s="1" t="str">
        <f t="shared" si="6"/>
        <v>EURO</v>
      </c>
      <c r="E123" s="1" t="str">
        <f t="shared" si="7"/>
        <v>AY</v>
      </c>
      <c r="F123" s="1" t="str">
        <f t="shared" si="9"/>
        <v>IL</v>
      </c>
      <c r="G123" s="1" t="s">
        <v>15</v>
      </c>
    </row>
    <row r="124" spans="1:7" ht="16.5" customHeight="1">
      <c r="A124" s="1" t="str">
        <f>"059Z3N9"</f>
        <v>059Z3N9</v>
      </c>
      <c r="B124" s="1" t="str">
        <f>"TA-1022 NDT APAC QC AZURE STROKE TW"</f>
        <v>TA-1022 NDT APAC QC AZURE STROKE TW</v>
      </c>
      <c r="C124" s="1" t="str">
        <f t="shared" si="5"/>
        <v>TA-1022</v>
      </c>
      <c r="D124" s="1" t="str">
        <f t="shared" si="6"/>
        <v>APAC</v>
      </c>
      <c r="E124" s="1" t="str">
        <f t="shared" si="7"/>
        <v>QC</v>
      </c>
      <c r="F124" s="1" t="str">
        <f t="shared" si="9"/>
        <v>TW</v>
      </c>
      <c r="G124" s="1" t="str">
        <f>"TA-1022 Zouk Dual SIM Nokia Default Transceiver, Latin keymat, language package APAC QC for Taiwan"</f>
        <v>TA-1022 Zouk Dual SIM Nokia Default Transceiver, Latin keymat, language package APAC QC for Taiwan</v>
      </c>
    </row>
    <row r="125" spans="1:7" ht="16.5" customHeight="1">
      <c r="A125" s="1" t="str">
        <f>"059Z3P1"</f>
        <v>059Z3P1</v>
      </c>
      <c r="B125" s="1" t="str">
        <f>"TA-1022 NDT EURO AW CHARCOAL GREEK GR"</f>
        <v>TA-1022 NDT EURO AW CHARCOAL GREEK GR</v>
      </c>
      <c r="C125" s="1" t="str">
        <f t="shared" si="5"/>
        <v>TA-1022</v>
      </c>
      <c r="D125" s="1" t="str">
        <f t="shared" si="6"/>
        <v>EURO</v>
      </c>
      <c r="E125" s="1" t="str">
        <f t="shared" si="7"/>
        <v>AW</v>
      </c>
      <c r="F125" s="1" t="str">
        <f t="shared" si="9"/>
        <v>GR</v>
      </c>
      <c r="G125" s="1" t="s">
        <v>17</v>
      </c>
    </row>
    <row r="126" spans="1:7" ht="16.5" customHeight="1">
      <c r="A126" s="1" t="str">
        <f>"059Z3P2"</f>
        <v>059Z3P2</v>
      </c>
      <c r="B126" s="1" t="str">
        <f>"TA-1022 NDT EURO OG CHARCO LATIN ORANGE"</f>
        <v>TA-1022 NDT EURO OG CHARCO LATIN ORANGE</v>
      </c>
      <c r="C126" s="1" t="str">
        <f t="shared" si="5"/>
        <v>TA-1022</v>
      </c>
      <c r="D126" s="1" t="str">
        <f t="shared" si="6"/>
        <v>EURO</v>
      </c>
      <c r="E126" s="1" t="str">
        <f t="shared" si="7"/>
        <v>OG</v>
      </c>
      <c r="F126" s="1" t="str">
        <f t="shared" si="9"/>
        <v>ORANGE</v>
      </c>
      <c r="G126" s="1" t="s">
        <v>18</v>
      </c>
    </row>
    <row r="127" spans="1:7" ht="16.5" customHeight="1">
      <c r="A127" s="1" t="str">
        <f>"059Z3P3"</f>
        <v>059Z3P3</v>
      </c>
      <c r="B127" s="1" t="str">
        <f>"TA-1006 NDT MEA IX CHARCOAL ARABIC BH"</f>
        <v>TA-1006 NDT MEA IX CHARCOAL ARABIC BH</v>
      </c>
      <c r="C127" s="1" t="str">
        <f t="shared" si="5"/>
        <v>TA-1006</v>
      </c>
      <c r="D127" s="1" t="str">
        <f t="shared" si="6"/>
        <v>MEA</v>
      </c>
      <c r="E127" s="1" t="str">
        <f t="shared" si="7"/>
        <v>IX</v>
      </c>
      <c r="F127" s="1" t="str">
        <f t="shared" si="9"/>
        <v>BH</v>
      </c>
      <c r="G127" s="1" t="s">
        <v>21</v>
      </c>
    </row>
    <row r="128" spans="1:7" ht="16.5" customHeight="1">
      <c r="A128" s="1" t="str">
        <f>"059Z3P4"</f>
        <v>059Z3P4</v>
      </c>
      <c r="B128" s="1" t="str">
        <f>"TA-1022 NDT APAC QC CHARCOAL STROKE TW"</f>
        <v>TA-1022 NDT APAC QC CHARCOAL STROKE TW</v>
      </c>
      <c r="C128" s="1" t="str">
        <f t="shared" si="5"/>
        <v>TA-1022</v>
      </c>
      <c r="D128" s="1" t="str">
        <f t="shared" si="6"/>
        <v>APAC</v>
      </c>
      <c r="E128" s="1" t="str">
        <f t="shared" si="7"/>
        <v>QC</v>
      </c>
      <c r="F128" s="1" t="str">
        <f t="shared" si="9"/>
        <v>TW</v>
      </c>
      <c r="G128" s="1" t="str">
        <f>"TA-1022 Zouk Dual SIM Nokia Default Transceiver, Latin keymat, language package APAC QC for Taiwan"</f>
        <v>TA-1022 Zouk Dual SIM Nokia Default Transceiver, Latin keymat, language package APAC QC for Taiwan</v>
      </c>
    </row>
    <row r="129" spans="1:7" ht="16.5" customHeight="1">
      <c r="A129" s="1" t="str">
        <f>"059Z3P5"</f>
        <v>059Z3P5</v>
      </c>
      <c r="B129" s="1" t="str">
        <f>"TA-1022 NDT APAC MX CHARCOAL LATIN AU"</f>
        <v>TA-1022 NDT APAC MX CHARCOAL LATIN AU</v>
      </c>
      <c r="C129" s="1" t="str">
        <f t="shared" si="5"/>
        <v>TA-1022</v>
      </c>
      <c r="D129" s="1" t="str">
        <f t="shared" si="6"/>
        <v>APAC</v>
      </c>
      <c r="E129" s="1" t="str">
        <f t="shared" si="7"/>
        <v>MX</v>
      </c>
      <c r="F129" s="1" t="str">
        <f t="shared" si="9"/>
        <v>AU</v>
      </c>
      <c r="G129" s="1" t="s">
        <v>36</v>
      </c>
    </row>
    <row r="130" spans="1:7" ht="16.5" customHeight="1">
      <c r="A130" s="1" t="str">
        <f>"059Z3P6"</f>
        <v>059Z3P6</v>
      </c>
      <c r="B130" s="1" t="str">
        <f>"TA-1022 NDT APAC QC YELLOW STROKE TW"</f>
        <v>TA-1022 NDT APAC QC YELLOW STROKE TW</v>
      </c>
      <c r="C130" s="1" t="str">
        <f t="shared" ref="C130:C193" si="10">IF(COUNTIF($B130,"*SWAP*"),"SWAPTD",LEFT($B130,FIND(" ",$B130)-1))</f>
        <v>TA-1022</v>
      </c>
      <c r="D130" s="1" t="str">
        <f t="shared" ref="D130:D193" si="11">IF(COUNTIF($B130,"*SWAP*"),"SWAPREGION",TRIM(MID(SUBSTITUTE($B130," ",REPT(" ",LEN($B130))),2*LEN($B130),LEN($B130))))</f>
        <v>APAC</v>
      </c>
      <c r="E130" s="1" t="str">
        <f t="shared" ref="E130:E193" si="12">IF(COUNTIF($B130,"*SWAP*"),"SWAPCOUNTRY",TRIM(MID(SUBSTITUTE($B130," ",REPT(" ",LEN($B130))),3*LEN($B130),LEN($B130))))</f>
        <v>QC</v>
      </c>
      <c r="F130" s="1" t="str">
        <f t="shared" ref="F130:F161" si="13">IF(COUNTIF($B130,"*SWAP*"),"SWAP",TRIM(MID(SUBSTITUTE($B130," ",REPT(" ",LEN($B130))),6*LEN($B130),LEN($B130))))</f>
        <v>TW</v>
      </c>
      <c r="G130" s="1" t="str">
        <f>"TA-1022 Zouk Dual SIM Nokia Default Transceiver, Latin keymat, language package APAC QC for Taiwan"</f>
        <v>TA-1022 Zouk Dual SIM Nokia Default Transceiver, Latin keymat, language package APAC QC for Taiwan</v>
      </c>
    </row>
    <row r="131" spans="1:7" ht="16.5" customHeight="1">
      <c r="A131" s="1" t="str">
        <f>"059Z3P7"</f>
        <v>059Z3P7</v>
      </c>
      <c r="B131" s="1" t="str">
        <f>"TA-1022 NDT APAC MX CHARCOAL STROKE SG"</f>
        <v>TA-1022 NDT APAC MX CHARCOAL STROKE SG</v>
      </c>
      <c r="C131" s="1" t="str">
        <f t="shared" si="10"/>
        <v>TA-1022</v>
      </c>
      <c r="D131" s="1" t="str">
        <f t="shared" si="11"/>
        <v>APAC</v>
      </c>
      <c r="E131" s="1" t="str">
        <f t="shared" si="12"/>
        <v>MX</v>
      </c>
      <c r="F131" s="1" t="str">
        <f t="shared" si="13"/>
        <v>SG</v>
      </c>
      <c r="G131" s="1" t="s">
        <v>37</v>
      </c>
    </row>
    <row r="132" spans="1:7" ht="16.5" customHeight="1">
      <c r="A132" s="1" t="str">
        <f>"059Z3P8"</f>
        <v>059Z3P8</v>
      </c>
      <c r="B132" s="1" t="str">
        <f>"TA-1022 NDT APAC MX CHARCOAL THAI TH"</f>
        <v>TA-1022 NDT APAC MX CHARCOAL THAI TH</v>
      </c>
      <c r="C132" s="1" t="str">
        <f t="shared" si="10"/>
        <v>TA-1022</v>
      </c>
      <c r="D132" s="1" t="str">
        <f t="shared" si="11"/>
        <v>APAC</v>
      </c>
      <c r="E132" s="1" t="str">
        <f t="shared" si="12"/>
        <v>MX</v>
      </c>
      <c r="F132" s="1" t="str">
        <f t="shared" si="13"/>
        <v>TH</v>
      </c>
      <c r="G132" s="1" t="str">
        <f>"TA-1022 Zouk Dual SIM Nokia Default Transceiver, Latin keymat, language package APAC MX for Thailand"</f>
        <v>TA-1022 Zouk Dual SIM Nokia Default Transceiver, Latin keymat, language package APAC MX for Thailand</v>
      </c>
    </row>
    <row r="133" spans="1:7" ht="16.5" customHeight="1">
      <c r="A133" s="1" t="str">
        <f>"059Z3P9"</f>
        <v>059Z3P9</v>
      </c>
      <c r="B133" s="1" t="str">
        <f>"TA-1006 NDT MEA IX CHARCO ARABIC JO"</f>
        <v>TA-1006 NDT MEA IX CHARCO ARABIC JO</v>
      </c>
      <c r="C133" s="1" t="str">
        <f t="shared" si="10"/>
        <v>TA-1006</v>
      </c>
      <c r="D133" s="1" t="str">
        <f t="shared" si="11"/>
        <v>MEA</v>
      </c>
      <c r="E133" s="1" t="str">
        <f t="shared" si="12"/>
        <v>IX</v>
      </c>
      <c r="F133" s="1" t="str">
        <f t="shared" si="13"/>
        <v>JO</v>
      </c>
      <c r="G133" s="1" t="s">
        <v>23</v>
      </c>
    </row>
    <row r="134" spans="1:7" ht="16.5" customHeight="1">
      <c r="A134" s="1" t="str">
        <f>"059Z3Q0"</f>
        <v>059Z3Q0</v>
      </c>
      <c r="B134" s="1" t="str">
        <f>"TA-1006 NDT MEA IX CHARCOAL LATIN NG"</f>
        <v>TA-1006 NDT MEA IX CHARCOAL LATIN NG</v>
      </c>
      <c r="C134" s="1" t="str">
        <f t="shared" si="10"/>
        <v>TA-1006</v>
      </c>
      <c r="D134" s="1" t="str">
        <f t="shared" si="11"/>
        <v>MEA</v>
      </c>
      <c r="E134" s="1" t="str">
        <f t="shared" si="12"/>
        <v>IX</v>
      </c>
      <c r="F134" s="1" t="str">
        <f t="shared" si="13"/>
        <v>NG</v>
      </c>
      <c r="G134" s="1" t="s">
        <v>25</v>
      </c>
    </row>
    <row r="135" spans="1:7" ht="16.5" customHeight="1">
      <c r="A135" s="1" t="str">
        <f>"059Z3Q1"</f>
        <v>059Z3Q1</v>
      </c>
      <c r="B135" s="1" t="str">
        <f>"TA-1006 NDT MEA IX AZURE ARABIC BH"</f>
        <v>TA-1006 NDT MEA IX AZURE ARABIC BH</v>
      </c>
      <c r="C135" s="1" t="str">
        <f t="shared" si="10"/>
        <v>TA-1006</v>
      </c>
      <c r="D135" s="1" t="str">
        <f t="shared" si="11"/>
        <v>MEA</v>
      </c>
      <c r="E135" s="1" t="str">
        <f t="shared" si="12"/>
        <v>IX</v>
      </c>
      <c r="F135" s="1" t="str">
        <f t="shared" si="13"/>
        <v>BH</v>
      </c>
      <c r="G135" s="1" t="s">
        <v>21</v>
      </c>
    </row>
    <row r="136" spans="1:7" ht="16.5" customHeight="1">
      <c r="A136" s="1" t="str">
        <f>"059Z3Q2"</f>
        <v>059Z3Q2</v>
      </c>
      <c r="B136" s="1" t="str">
        <f>"TA-1006 NDT MEA IX YELLOW ARABIC BH"</f>
        <v>TA-1006 NDT MEA IX YELLOW ARABIC BH</v>
      </c>
      <c r="C136" s="1" t="str">
        <f t="shared" si="10"/>
        <v>TA-1006</v>
      </c>
      <c r="D136" s="1" t="str">
        <f t="shared" si="11"/>
        <v>MEA</v>
      </c>
      <c r="E136" s="1" t="str">
        <f t="shared" si="12"/>
        <v>IX</v>
      </c>
      <c r="F136" s="1" t="str">
        <f t="shared" si="13"/>
        <v>BH</v>
      </c>
      <c r="G136" s="1" t="s">
        <v>21</v>
      </c>
    </row>
    <row r="137" spans="1:7" ht="16.5" customHeight="1">
      <c r="A137" s="1" t="str">
        <f>"059Z3Q3"</f>
        <v>059Z3Q3</v>
      </c>
      <c r="B137" s="1" t="str">
        <f>"TA-1006 NDT MEA IX AZURE ARABIC JO"</f>
        <v>TA-1006 NDT MEA IX AZURE ARABIC JO</v>
      </c>
      <c r="C137" s="1" t="str">
        <f t="shared" si="10"/>
        <v>TA-1006</v>
      </c>
      <c r="D137" s="1" t="str">
        <f t="shared" si="11"/>
        <v>MEA</v>
      </c>
      <c r="E137" s="1" t="str">
        <f t="shared" si="12"/>
        <v>IX</v>
      </c>
      <c r="F137" s="1" t="str">
        <f t="shared" si="13"/>
        <v>JO</v>
      </c>
      <c r="G137" s="1" t="s">
        <v>23</v>
      </c>
    </row>
    <row r="138" spans="1:7" ht="16.5" customHeight="1">
      <c r="A138" s="1" t="str">
        <f>"059Z3Q4"</f>
        <v>059Z3Q4</v>
      </c>
      <c r="B138" s="1" t="str">
        <f>"TA-1006 NDT MEA IX YELLOW ARABIC JO"</f>
        <v>TA-1006 NDT MEA IX YELLOW ARABIC JO</v>
      </c>
      <c r="C138" s="1" t="str">
        <f t="shared" si="10"/>
        <v>TA-1006</v>
      </c>
      <c r="D138" s="1" t="str">
        <f t="shared" si="11"/>
        <v>MEA</v>
      </c>
      <c r="E138" s="1" t="str">
        <f t="shared" si="12"/>
        <v>IX</v>
      </c>
      <c r="F138" s="1" t="str">
        <f t="shared" si="13"/>
        <v>JO</v>
      </c>
      <c r="G138" s="1" t="s">
        <v>23</v>
      </c>
    </row>
    <row r="139" spans="1:7" ht="16.5" customHeight="1">
      <c r="A139" s="1" t="str">
        <f>"059Z3Q5"</f>
        <v>059Z3Q5</v>
      </c>
      <c r="B139" s="1" t="str">
        <f>"TA-1006 NDT MEA IX AZURE LATIN NG"</f>
        <v>TA-1006 NDT MEA IX AZURE LATIN NG</v>
      </c>
      <c r="C139" s="1" t="str">
        <f t="shared" si="10"/>
        <v>TA-1006</v>
      </c>
      <c r="D139" s="1" t="str">
        <f t="shared" si="11"/>
        <v>MEA</v>
      </c>
      <c r="E139" s="1" t="str">
        <f t="shared" si="12"/>
        <v>IX</v>
      </c>
      <c r="F139" s="1" t="str">
        <f t="shared" si="13"/>
        <v>NG</v>
      </c>
      <c r="G139" s="1" t="s">
        <v>25</v>
      </c>
    </row>
    <row r="140" spans="1:7" ht="16.5" customHeight="1">
      <c r="A140" s="1" t="str">
        <f>"059Z3Q6"</f>
        <v>059Z3Q6</v>
      </c>
      <c r="B140" s="1" t="str">
        <f>"TA-1006 NDT MEA IX YELLOW LATIN NG"</f>
        <v>TA-1006 NDT MEA IX YELLOW LATIN NG</v>
      </c>
      <c r="C140" s="1" t="str">
        <f t="shared" si="10"/>
        <v>TA-1006</v>
      </c>
      <c r="D140" s="1" t="str">
        <f t="shared" si="11"/>
        <v>MEA</v>
      </c>
      <c r="E140" s="1" t="str">
        <f t="shared" si="12"/>
        <v>IX</v>
      </c>
      <c r="F140" s="1" t="str">
        <f t="shared" si="13"/>
        <v>NG</v>
      </c>
      <c r="G140" s="1" t="s">
        <v>25</v>
      </c>
    </row>
    <row r="141" spans="1:7" ht="16.5" customHeight="1">
      <c r="A141" s="1" t="str">
        <f>"059Z3Q7"</f>
        <v>059Z3Q7</v>
      </c>
      <c r="B141" s="1" t="str">
        <f>"TA-1022 NDT MEA IX AZURE LATIN MA"</f>
        <v>TA-1022 NDT MEA IX AZURE LATIN MA</v>
      </c>
      <c r="C141" s="1" t="str">
        <f t="shared" si="10"/>
        <v>TA-1022</v>
      </c>
      <c r="D141" s="1" t="str">
        <f t="shared" si="11"/>
        <v>MEA</v>
      </c>
      <c r="E141" s="1" t="str">
        <f t="shared" si="12"/>
        <v>IX</v>
      </c>
      <c r="F141" s="1" t="str">
        <f t="shared" si="13"/>
        <v>MA</v>
      </c>
      <c r="G141" s="1" t="s">
        <v>26</v>
      </c>
    </row>
    <row r="142" spans="1:7" ht="16.5" customHeight="1">
      <c r="A142" s="1" t="str">
        <f>"059Z3Q8"</f>
        <v>059Z3Q8</v>
      </c>
      <c r="B142" s="1" t="str">
        <f>"TA-1022 NDT MEA IX CHARCOAL LATIN MA"</f>
        <v>TA-1022 NDT MEA IX CHARCOAL LATIN MA</v>
      </c>
      <c r="C142" s="1" t="str">
        <f t="shared" si="10"/>
        <v>TA-1022</v>
      </c>
      <c r="D142" s="1" t="str">
        <f t="shared" si="11"/>
        <v>MEA</v>
      </c>
      <c r="E142" s="1" t="str">
        <f t="shared" si="12"/>
        <v>IX</v>
      </c>
      <c r="F142" s="1" t="str">
        <f t="shared" si="13"/>
        <v>MA</v>
      </c>
      <c r="G142" s="1" t="s">
        <v>26</v>
      </c>
    </row>
    <row r="143" spans="1:7" ht="16.5" customHeight="1">
      <c r="A143" s="1" t="str">
        <f>"059Z3Q9"</f>
        <v>059Z3Q9</v>
      </c>
      <c r="B143" s="1" t="str">
        <f>"TA-1022 NDT MEA IX CHARCOAL LATIN CM"</f>
        <v>TA-1022 NDT MEA IX CHARCOAL LATIN CM</v>
      </c>
      <c r="C143" s="1" t="str">
        <f t="shared" si="10"/>
        <v>TA-1022</v>
      </c>
      <c r="D143" s="1" t="str">
        <f t="shared" si="11"/>
        <v>MEA</v>
      </c>
      <c r="E143" s="1" t="str">
        <f t="shared" si="12"/>
        <v>IX</v>
      </c>
      <c r="F143" s="1" t="str">
        <f t="shared" si="13"/>
        <v>CM</v>
      </c>
      <c r="G143" s="1" t="s">
        <v>27</v>
      </c>
    </row>
    <row r="144" spans="1:7" ht="16.5" customHeight="1">
      <c r="A144" s="1" t="str">
        <f>"059Z3R0"</f>
        <v>059Z3R0</v>
      </c>
      <c r="B144" s="1" t="str">
        <f>"TA-1006 NDT MEA IX CHARCOAL LATIN CM"</f>
        <v>TA-1006 NDT MEA IX CHARCOAL LATIN CM</v>
      </c>
      <c r="C144" s="1" t="str">
        <f t="shared" si="10"/>
        <v>TA-1006</v>
      </c>
      <c r="D144" s="1" t="str">
        <f t="shared" si="11"/>
        <v>MEA</v>
      </c>
      <c r="E144" s="1" t="str">
        <f t="shared" si="12"/>
        <v>IX</v>
      </c>
      <c r="F144" s="1" t="str">
        <f t="shared" si="13"/>
        <v>CM</v>
      </c>
      <c r="G144" s="1" t="s">
        <v>28</v>
      </c>
    </row>
    <row r="145" spans="1:7" ht="16.5" customHeight="1">
      <c r="A145" s="1" t="str">
        <f>"059Z3R1"</f>
        <v>059Z3R1</v>
      </c>
      <c r="B145" s="1" t="str">
        <f>"TA-1006 NDT MEA IJ CHARCOAL URDU PK"</f>
        <v>TA-1006 NDT MEA IJ CHARCOAL URDU PK</v>
      </c>
      <c r="C145" s="1" t="str">
        <f t="shared" si="10"/>
        <v>TA-1006</v>
      </c>
      <c r="D145" s="1" t="str">
        <f t="shared" si="11"/>
        <v>MEA</v>
      </c>
      <c r="E145" s="1" t="str">
        <f t="shared" si="12"/>
        <v>IJ</v>
      </c>
      <c r="F145" s="1" t="str">
        <f t="shared" si="13"/>
        <v>PK</v>
      </c>
      <c r="G145" s="1" t="str">
        <f>"TA-1006 Zouk Dual SIM Default Transceiver, Urdu keymat, language package MEA IJ for Pakistan"</f>
        <v>TA-1006 Zouk Dual SIM Default Transceiver, Urdu keymat, language package MEA IJ for Pakistan</v>
      </c>
    </row>
    <row r="146" spans="1:7" ht="16.5" customHeight="1">
      <c r="A146" s="1" t="str">
        <f>"059Z3R2"</f>
        <v>059Z3R2</v>
      </c>
      <c r="B146" s="1" t="str">
        <f>"TA-1006 NDT MEA IJ CHARCOAL FARSI IR"</f>
        <v>TA-1006 NDT MEA IJ CHARCOAL FARSI IR</v>
      </c>
      <c r="C146" s="1" t="str">
        <f t="shared" si="10"/>
        <v>TA-1006</v>
      </c>
      <c r="D146" s="1" t="str">
        <f t="shared" si="11"/>
        <v>MEA</v>
      </c>
      <c r="E146" s="1" t="str">
        <f t="shared" si="12"/>
        <v>IJ</v>
      </c>
      <c r="F146" s="1" t="str">
        <f t="shared" si="13"/>
        <v>IR</v>
      </c>
      <c r="G146" s="1" t="s">
        <v>29</v>
      </c>
    </row>
    <row r="147" spans="1:7" ht="16.5" customHeight="1">
      <c r="A147" s="1" t="str">
        <f>"059Z3R3"</f>
        <v>059Z3R3</v>
      </c>
      <c r="B147" s="1" t="str">
        <f>"TA-1022 NDT MEA IX YELLOW LATIN MA"</f>
        <v>TA-1022 NDT MEA IX YELLOW LATIN MA</v>
      </c>
      <c r="C147" s="1" t="str">
        <f t="shared" si="10"/>
        <v>TA-1022</v>
      </c>
      <c r="D147" s="1" t="str">
        <f t="shared" si="11"/>
        <v>MEA</v>
      </c>
      <c r="E147" s="1" t="str">
        <f t="shared" si="12"/>
        <v>IX</v>
      </c>
      <c r="F147" s="1" t="str">
        <f t="shared" si="13"/>
        <v>MA</v>
      </c>
      <c r="G147" s="1" t="s">
        <v>26</v>
      </c>
    </row>
    <row r="148" spans="1:7" ht="16.5" customHeight="1">
      <c r="A148" s="1" t="str">
        <f>"059Z3R4"</f>
        <v>059Z3R4</v>
      </c>
      <c r="B148" s="1" t="str">
        <f>"TA-1022 NDT MEA IX AZURE LATIN CM"</f>
        <v>TA-1022 NDT MEA IX AZURE LATIN CM</v>
      </c>
      <c r="C148" s="1" t="str">
        <f t="shared" si="10"/>
        <v>TA-1022</v>
      </c>
      <c r="D148" s="1" t="str">
        <f t="shared" si="11"/>
        <v>MEA</v>
      </c>
      <c r="E148" s="1" t="str">
        <f t="shared" si="12"/>
        <v>IX</v>
      </c>
      <c r="F148" s="1" t="str">
        <f t="shared" si="13"/>
        <v>CM</v>
      </c>
      <c r="G148" s="1" t="s">
        <v>27</v>
      </c>
    </row>
    <row r="149" spans="1:7" ht="16.5" customHeight="1">
      <c r="A149" s="1" t="str">
        <f>"059Z3R5"</f>
        <v>059Z3R5</v>
      </c>
      <c r="B149" s="1" t="str">
        <f>"TA-1022 NDT MEA IX YELLOW LATIN CM"</f>
        <v>TA-1022 NDT MEA IX YELLOW LATIN CM</v>
      </c>
      <c r="C149" s="1" t="str">
        <f t="shared" si="10"/>
        <v>TA-1022</v>
      </c>
      <c r="D149" s="1" t="str">
        <f t="shared" si="11"/>
        <v>MEA</v>
      </c>
      <c r="E149" s="1" t="str">
        <f t="shared" si="12"/>
        <v>IX</v>
      </c>
      <c r="F149" s="1" t="str">
        <f t="shared" si="13"/>
        <v>CM</v>
      </c>
      <c r="G149" s="1" t="s">
        <v>27</v>
      </c>
    </row>
    <row r="150" spans="1:7" ht="16.5" customHeight="1">
      <c r="A150" s="1" t="str">
        <f>"059Z3R6"</f>
        <v>059Z3R6</v>
      </c>
      <c r="B150" s="1" t="str">
        <f>"TA-1006 NDT MEA IX AZURE LATIN CM"</f>
        <v>TA-1006 NDT MEA IX AZURE LATIN CM</v>
      </c>
      <c r="C150" s="1" t="str">
        <f t="shared" si="10"/>
        <v>TA-1006</v>
      </c>
      <c r="D150" s="1" t="str">
        <f t="shared" si="11"/>
        <v>MEA</v>
      </c>
      <c r="E150" s="1" t="str">
        <f t="shared" si="12"/>
        <v>IX</v>
      </c>
      <c r="F150" s="1" t="str">
        <f t="shared" si="13"/>
        <v>CM</v>
      </c>
      <c r="G150" s="1" t="s">
        <v>28</v>
      </c>
    </row>
    <row r="151" spans="1:7" ht="16.5" customHeight="1">
      <c r="A151" s="1" t="str">
        <f>"059Z3R7"</f>
        <v>059Z3R7</v>
      </c>
      <c r="B151" s="1" t="str">
        <f>"TA-1006 NDT MEA IX YELLOW LATIN CM"</f>
        <v>TA-1006 NDT MEA IX YELLOW LATIN CM</v>
      </c>
      <c r="C151" s="1" t="str">
        <f t="shared" si="10"/>
        <v>TA-1006</v>
      </c>
      <c r="D151" s="1" t="str">
        <f t="shared" si="11"/>
        <v>MEA</v>
      </c>
      <c r="E151" s="1" t="str">
        <f t="shared" si="12"/>
        <v>IX</v>
      </c>
      <c r="F151" s="1" t="str">
        <f t="shared" si="13"/>
        <v>CM</v>
      </c>
      <c r="G151" s="1" t="s">
        <v>28</v>
      </c>
    </row>
    <row r="152" spans="1:7" ht="16.5" customHeight="1">
      <c r="A152" s="1" t="str">
        <f>"059Z3R8"</f>
        <v>059Z3R8</v>
      </c>
      <c r="B152" s="1" t="str">
        <f>"TA-1022 NDT MEA ID CHARCOAL LATIN ZA"</f>
        <v>TA-1022 NDT MEA ID CHARCOAL LATIN ZA</v>
      </c>
      <c r="C152" s="1" t="str">
        <f t="shared" si="10"/>
        <v>TA-1022</v>
      </c>
      <c r="D152" s="1" t="str">
        <f t="shared" si="11"/>
        <v>MEA</v>
      </c>
      <c r="E152" s="1" t="str">
        <f t="shared" si="12"/>
        <v>ID</v>
      </c>
      <c r="F152" s="1" t="str">
        <f t="shared" si="13"/>
        <v>ZA</v>
      </c>
      <c r="G152" s="1" t="str">
        <f>"TA-1022 Zouk Single SIM Default Transceiver, Latin keymat, language package MEA ID for South Africa"</f>
        <v>TA-1022 Zouk Single SIM Default Transceiver, Latin keymat, language package MEA ID for South Africa</v>
      </c>
    </row>
    <row r="153" spans="1:7" ht="16.5" customHeight="1">
      <c r="A153" s="1" t="str">
        <f>"059Z3R9"</f>
        <v>059Z3R9</v>
      </c>
      <c r="B153" s="1" t="str">
        <f>"TA-1006 NDT MEA IJ AZURE URDU PK"</f>
        <v>TA-1006 NDT MEA IJ AZURE URDU PK</v>
      </c>
      <c r="C153" s="1" t="str">
        <f t="shared" si="10"/>
        <v>TA-1006</v>
      </c>
      <c r="D153" s="1" t="str">
        <f t="shared" si="11"/>
        <v>MEA</v>
      </c>
      <c r="E153" s="1" t="str">
        <f t="shared" si="12"/>
        <v>IJ</v>
      </c>
      <c r="F153" s="1" t="str">
        <f t="shared" si="13"/>
        <v>PK</v>
      </c>
      <c r="G153" s="1" t="str">
        <f>"TA-1006 Zouk Dual SIM Default Transceiver, Urdu keymat, language package MEA IJ for Pakistan"</f>
        <v>TA-1006 Zouk Dual SIM Default Transceiver, Urdu keymat, language package MEA IJ for Pakistan</v>
      </c>
    </row>
    <row r="154" spans="1:7" ht="16.5" customHeight="1">
      <c r="A154" s="1" t="str">
        <f>"059Z3S0"</f>
        <v>059Z3S0</v>
      </c>
      <c r="B154" s="1" t="str">
        <f>"TA-1006 NDT MEA MV CHARCOAL LATIN NP"</f>
        <v>TA-1006 NDT MEA MV CHARCOAL LATIN NP</v>
      </c>
      <c r="C154" s="1" t="str">
        <f t="shared" si="10"/>
        <v>TA-1006</v>
      </c>
      <c r="D154" s="1" t="str">
        <f t="shared" si="11"/>
        <v>MEA</v>
      </c>
      <c r="E154" s="1" t="str">
        <f t="shared" si="12"/>
        <v>MV</v>
      </c>
      <c r="F154" s="1" t="str">
        <f t="shared" si="13"/>
        <v>NP</v>
      </c>
      <c r="G154" s="1" t="str">
        <f>"TA-1006 Zouk Dual SIM Default Transceiver, Latin keymat, language package MEA MV for Nepal"</f>
        <v>TA-1006 Zouk Dual SIM Default Transceiver, Latin keymat, language package MEA MV for Nepal</v>
      </c>
    </row>
    <row r="155" spans="1:7" ht="16.5" customHeight="1">
      <c r="A155" s="1" t="str">
        <f>"059Z3S1"</f>
        <v>059Z3S1</v>
      </c>
      <c r="B155" s="1" t="str">
        <f>"TA-1006 NDT MEA IJ YELLOW URDU PK"</f>
        <v>TA-1006 NDT MEA IJ YELLOW URDU PK</v>
      </c>
      <c r="C155" s="1" t="str">
        <f t="shared" si="10"/>
        <v>TA-1006</v>
      </c>
      <c r="D155" s="1" t="str">
        <f t="shared" si="11"/>
        <v>MEA</v>
      </c>
      <c r="E155" s="1" t="str">
        <f t="shared" si="12"/>
        <v>IJ</v>
      </c>
      <c r="F155" s="1" t="str">
        <f t="shared" si="13"/>
        <v>PK</v>
      </c>
      <c r="G155" s="1" t="str">
        <f>"TA-1006 Zouk Dual SIM Default Transceiver, Urdu keymat, language package MEA IJ for Pakistan"</f>
        <v>TA-1006 Zouk Dual SIM Default Transceiver, Urdu keymat, language package MEA IJ for Pakistan</v>
      </c>
    </row>
    <row r="156" spans="1:7" ht="16.5" customHeight="1">
      <c r="A156" s="1" t="str">
        <f>"059Z3S2"</f>
        <v>059Z3S2</v>
      </c>
      <c r="B156" s="1" t="str">
        <f>"TA-1006 NDT MEA IJ AZURE FARSI IR"</f>
        <v>TA-1006 NDT MEA IJ AZURE FARSI IR</v>
      </c>
      <c r="C156" s="1" t="str">
        <f t="shared" si="10"/>
        <v>TA-1006</v>
      </c>
      <c r="D156" s="1" t="str">
        <f t="shared" si="11"/>
        <v>MEA</v>
      </c>
      <c r="E156" s="1" t="str">
        <f t="shared" si="12"/>
        <v>IJ</v>
      </c>
      <c r="F156" s="1" t="str">
        <f t="shared" si="13"/>
        <v>IR</v>
      </c>
      <c r="G156" s="1" t="s">
        <v>29</v>
      </c>
    </row>
    <row r="157" spans="1:7" ht="16.5" customHeight="1">
      <c r="A157" s="1" t="str">
        <f>"059Z3S3"</f>
        <v>059Z3S3</v>
      </c>
      <c r="B157" s="1" t="str">
        <f>"TA-1006 NDT MEA IJ YELLOW FARSI IR"</f>
        <v>TA-1006 NDT MEA IJ YELLOW FARSI IR</v>
      </c>
      <c r="C157" s="1" t="str">
        <f t="shared" si="10"/>
        <v>TA-1006</v>
      </c>
      <c r="D157" s="1" t="str">
        <f t="shared" si="11"/>
        <v>MEA</v>
      </c>
      <c r="E157" s="1" t="str">
        <f t="shared" si="12"/>
        <v>IJ</v>
      </c>
      <c r="F157" s="1" t="str">
        <f t="shared" si="13"/>
        <v>IR</v>
      </c>
      <c r="G157" s="1" t="s">
        <v>29</v>
      </c>
    </row>
    <row r="158" spans="1:7" ht="16.5" customHeight="1">
      <c r="A158" s="1" t="str">
        <f>"059Z3S4"</f>
        <v>059Z3S4</v>
      </c>
      <c r="B158" s="1" t="str">
        <f>"TA-1022 NDT MEA ID AZURE LATIN ZA"</f>
        <v>TA-1022 NDT MEA ID AZURE LATIN ZA</v>
      </c>
      <c r="C158" s="1" t="str">
        <f t="shared" si="10"/>
        <v>TA-1022</v>
      </c>
      <c r="D158" s="1" t="str">
        <f t="shared" si="11"/>
        <v>MEA</v>
      </c>
      <c r="E158" s="1" t="str">
        <f t="shared" si="12"/>
        <v>ID</v>
      </c>
      <c r="F158" s="1" t="str">
        <f t="shared" si="13"/>
        <v>ZA</v>
      </c>
      <c r="G158" s="1" t="str">
        <f>"TA-1022 Zouk Single SIM Default Transceiver, Latin keymat, language package MEA ID for South Africa"</f>
        <v>TA-1022 Zouk Single SIM Default Transceiver, Latin keymat, language package MEA ID for South Africa</v>
      </c>
    </row>
    <row r="159" spans="1:7" ht="16.5" customHeight="1">
      <c r="A159" s="1" t="str">
        <f>"059Z3S5"</f>
        <v>059Z3S5</v>
      </c>
      <c r="B159" s="1" t="str">
        <f>"TA-1022 NDT MEA ID YELLOW LATIN ZA"</f>
        <v>TA-1022 NDT MEA ID YELLOW LATIN ZA</v>
      </c>
      <c r="C159" s="1" t="str">
        <f t="shared" si="10"/>
        <v>TA-1022</v>
      </c>
      <c r="D159" s="1" t="str">
        <f t="shared" si="11"/>
        <v>MEA</v>
      </c>
      <c r="E159" s="1" t="str">
        <f t="shared" si="12"/>
        <v>ID</v>
      </c>
      <c r="F159" s="1" t="str">
        <f t="shared" si="13"/>
        <v>ZA</v>
      </c>
      <c r="G159" s="1" t="str">
        <f>"TA-1022 Zouk Single SIM Default Transceiver, Latin keymat, language package MEA ID for South Africa"</f>
        <v>TA-1022 Zouk Single SIM Default Transceiver, Latin keymat, language package MEA ID for South Africa</v>
      </c>
    </row>
    <row r="160" spans="1:7" ht="16.5" customHeight="1">
      <c r="A160" s="1" t="str">
        <f>"059Z3S6"</f>
        <v>059Z3S6</v>
      </c>
      <c r="B160" s="1" t="str">
        <f>"TA-1006 NDT MEA MV CHARCOAL SINHALA LK"</f>
        <v>TA-1006 NDT MEA MV CHARCOAL SINHALA LK</v>
      </c>
      <c r="C160" s="1" t="str">
        <f t="shared" si="10"/>
        <v>TA-1006</v>
      </c>
      <c r="D160" s="1" t="str">
        <f t="shared" si="11"/>
        <v>MEA</v>
      </c>
      <c r="E160" s="1" t="str">
        <f t="shared" si="12"/>
        <v>MV</v>
      </c>
      <c r="F160" s="1" t="str">
        <f t="shared" si="13"/>
        <v>LK</v>
      </c>
      <c r="G160" s="1" t="str">
        <f>"TA-1006 Zouk Dual SIM Default Transceiver, Sinhala keymat, language package MEA MV for Sri Lanka"</f>
        <v>TA-1006 Zouk Dual SIM Default Transceiver, Sinhala keymat, language package MEA MV for Sri Lanka</v>
      </c>
    </row>
    <row r="161" spans="1:7" ht="16.5" customHeight="1">
      <c r="A161" s="1" t="str">
        <f>"059Z3S7"</f>
        <v>059Z3S7</v>
      </c>
      <c r="B161" s="1" t="str">
        <f>"TA-1006 NDT MEA MV CHARCOAL LATIN LK"</f>
        <v>TA-1006 NDT MEA MV CHARCOAL LATIN LK</v>
      </c>
      <c r="C161" s="1" t="str">
        <f t="shared" si="10"/>
        <v>TA-1006</v>
      </c>
      <c r="D161" s="1" t="str">
        <f t="shared" si="11"/>
        <v>MEA</v>
      </c>
      <c r="E161" s="1" t="str">
        <f t="shared" si="12"/>
        <v>MV</v>
      </c>
      <c r="F161" s="1" t="str">
        <f t="shared" si="13"/>
        <v>LK</v>
      </c>
      <c r="G161" s="1" t="str">
        <f>"TA-1006 Zouk Dual SIM Default Transceiver, Latin keymat, language package MEA MV for Sri Lanka"</f>
        <v>TA-1006 Zouk Dual SIM Default Transceiver, Latin keymat, language package MEA MV for Sri Lanka</v>
      </c>
    </row>
    <row r="162" spans="1:7" ht="16.5" customHeight="1">
      <c r="A162" s="1" t="str">
        <f>"059Z3S8"</f>
        <v>059Z3S8</v>
      </c>
      <c r="B162" s="1" t="str">
        <f>"TA-1006 NDT MEA MV AZURE LATIN NP"</f>
        <v>TA-1006 NDT MEA MV AZURE LATIN NP</v>
      </c>
      <c r="C162" s="1" t="str">
        <f t="shared" si="10"/>
        <v>TA-1006</v>
      </c>
      <c r="D162" s="1" t="str">
        <f t="shared" si="11"/>
        <v>MEA</v>
      </c>
      <c r="E162" s="1" t="str">
        <f t="shared" si="12"/>
        <v>MV</v>
      </c>
      <c r="F162" s="1" t="str">
        <f t="shared" ref="F162:F181" si="14">IF(COUNTIF($B162,"*SWAP*"),"SWAP",TRIM(MID(SUBSTITUTE($B162," ",REPT(" ",LEN($B162))),6*LEN($B162),LEN($B162))))</f>
        <v>NP</v>
      </c>
      <c r="G162" s="1" t="str">
        <f>"TA-1006 Zouk Dual SIM Default Transceiver, Latin keymat, language package MEA MV for Nepal"</f>
        <v>TA-1006 Zouk Dual SIM Default Transceiver, Latin keymat, language package MEA MV for Nepal</v>
      </c>
    </row>
    <row r="163" spans="1:7" ht="16.5" customHeight="1">
      <c r="A163" s="1" t="str">
        <f>"059Z3S9"</f>
        <v>059Z3S9</v>
      </c>
      <c r="B163" s="1" t="str">
        <f>"TA-1006 NDT MEA MV YELLOW LATIN NP"</f>
        <v>TA-1006 NDT MEA MV YELLOW LATIN NP</v>
      </c>
      <c r="C163" s="1" t="str">
        <f t="shared" si="10"/>
        <v>TA-1006</v>
      </c>
      <c r="D163" s="1" t="str">
        <f t="shared" si="11"/>
        <v>MEA</v>
      </c>
      <c r="E163" s="1" t="str">
        <f t="shared" si="12"/>
        <v>MV</v>
      </c>
      <c r="F163" s="1" t="str">
        <f t="shared" si="14"/>
        <v>NP</v>
      </c>
      <c r="G163" s="1" t="str">
        <f>"TA-1006 Zouk Dual SIM Default Transceiver, Latin keymat, language package MEA MV for Nepal"</f>
        <v>TA-1006 Zouk Dual SIM Default Transceiver, Latin keymat, language package MEA MV for Nepal</v>
      </c>
    </row>
    <row r="164" spans="1:7" ht="16.5" customHeight="1">
      <c r="A164" s="1" t="str">
        <f>"059Z3T0"</f>
        <v>059Z3T0</v>
      </c>
      <c r="B164" s="1" t="str">
        <f>"TA-1006 NDT MEA MV CHARCOAL TAMIL LK"</f>
        <v>TA-1006 NDT MEA MV CHARCOAL TAMIL LK</v>
      </c>
      <c r="C164" s="1" t="str">
        <f t="shared" si="10"/>
        <v>TA-1006</v>
      </c>
      <c r="D164" s="1" t="str">
        <f t="shared" si="11"/>
        <v>MEA</v>
      </c>
      <c r="E164" s="1" t="str">
        <f t="shared" si="12"/>
        <v>MV</v>
      </c>
      <c r="F164" s="1" t="str">
        <f t="shared" si="14"/>
        <v>LK</v>
      </c>
      <c r="G164" s="1" t="str">
        <f>"TA-1006 Zouk Dual SIM Default Transceiver, Tamil keymat, language package MEA MV for Sri Lanka"</f>
        <v>TA-1006 Zouk Dual SIM Default Transceiver, Tamil keymat, language package MEA MV for Sri Lanka</v>
      </c>
    </row>
    <row r="165" spans="1:7" ht="16.5" customHeight="1">
      <c r="A165" s="1" t="str">
        <f>"059Z3T1"</f>
        <v>059Z3T1</v>
      </c>
      <c r="B165" s="1" t="str">
        <f>"TA-1006 NDT MEA MV AZURE SINHALA LK"</f>
        <v>TA-1006 NDT MEA MV AZURE SINHALA LK</v>
      </c>
      <c r="C165" s="1" t="str">
        <f t="shared" si="10"/>
        <v>TA-1006</v>
      </c>
      <c r="D165" s="1" t="str">
        <f t="shared" si="11"/>
        <v>MEA</v>
      </c>
      <c r="E165" s="1" t="str">
        <f t="shared" si="12"/>
        <v>MV</v>
      </c>
      <c r="F165" s="1" t="str">
        <f t="shared" si="14"/>
        <v>LK</v>
      </c>
      <c r="G165" s="1" t="str">
        <f>"TA-1006 Zouk Dual SIM Default Transceiver, Sinhala keymat, language package MEA MV for Sri Lanka"</f>
        <v>TA-1006 Zouk Dual SIM Default Transceiver, Sinhala keymat, language package MEA MV for Sri Lanka</v>
      </c>
    </row>
    <row r="166" spans="1:7" ht="16.5" customHeight="1">
      <c r="A166" s="1" t="str">
        <f>"059Z3T2"</f>
        <v>059Z3T2</v>
      </c>
      <c r="B166" s="1" t="str">
        <f>"TA-1036 NDT LATAM UA CHARCO LATIN LTA"</f>
        <v>TA-1036 NDT LATAM UA CHARCO LATIN LTA</v>
      </c>
      <c r="C166" s="1" t="str">
        <f t="shared" si="10"/>
        <v>TA-1036</v>
      </c>
      <c r="D166" s="1" t="str">
        <f t="shared" si="11"/>
        <v>LATAM</v>
      </c>
      <c r="E166" s="1" t="str">
        <f t="shared" si="12"/>
        <v>UA</v>
      </c>
      <c r="F166" s="1" t="str">
        <f t="shared" si="14"/>
        <v>LTA</v>
      </c>
      <c r="G166" s="1" t="s">
        <v>24</v>
      </c>
    </row>
    <row r="167" spans="1:7" ht="16.5" customHeight="1">
      <c r="A167" s="1" t="str">
        <f>"059Z3T3"</f>
        <v>059Z3T3</v>
      </c>
      <c r="B167" s="1" t="str">
        <f>"TA-1006 NDT MEA MV YELLOW SINHALA LK"</f>
        <v>TA-1006 NDT MEA MV YELLOW SINHALA LK</v>
      </c>
      <c r="C167" s="1" t="str">
        <f t="shared" si="10"/>
        <v>TA-1006</v>
      </c>
      <c r="D167" s="1" t="str">
        <f t="shared" si="11"/>
        <v>MEA</v>
      </c>
      <c r="E167" s="1" t="str">
        <f t="shared" si="12"/>
        <v>MV</v>
      </c>
      <c r="F167" s="1" t="str">
        <f t="shared" si="14"/>
        <v>LK</v>
      </c>
      <c r="G167" s="1" t="str">
        <f>"TA-1006 Zouk Dual SIM Default Transceiver, Sinhala keymat, language package MEA MV for Sri Lanka"</f>
        <v>TA-1006 Zouk Dual SIM Default Transceiver, Sinhala keymat, language package MEA MV for Sri Lanka</v>
      </c>
    </row>
    <row r="168" spans="1:7" ht="16.5" customHeight="1">
      <c r="A168" s="1" t="str">
        <f>"059Z3T4"</f>
        <v>059Z3T4</v>
      </c>
      <c r="B168" s="1" t="str">
        <f>"TA-1006 NDT MEA MV AZURE LATIN LK"</f>
        <v>TA-1006 NDT MEA MV AZURE LATIN LK</v>
      </c>
      <c r="C168" s="1" t="str">
        <f t="shared" si="10"/>
        <v>TA-1006</v>
      </c>
      <c r="D168" s="1" t="str">
        <f t="shared" si="11"/>
        <v>MEA</v>
      </c>
      <c r="E168" s="1" t="str">
        <f t="shared" si="12"/>
        <v>MV</v>
      </c>
      <c r="F168" s="1" t="str">
        <f t="shared" si="14"/>
        <v>LK</v>
      </c>
      <c r="G168" s="1" t="str">
        <f>"TA-1006 Zouk Dual SIM Default Transceiver, Latin keymat, language package MEA MV for Sri Lanka"</f>
        <v>TA-1006 Zouk Dual SIM Default Transceiver, Latin keymat, language package MEA MV for Sri Lanka</v>
      </c>
    </row>
    <row r="169" spans="1:7" ht="16.5" customHeight="1">
      <c r="A169" s="1" t="str">
        <f>"059Z3T5"</f>
        <v>059Z3T5</v>
      </c>
      <c r="B169" s="1" t="str">
        <f>"TA-1006 NDT MEA MV YELLOW LATIN LK"</f>
        <v>TA-1006 NDT MEA MV YELLOW LATIN LK</v>
      </c>
      <c r="C169" s="1" t="str">
        <f t="shared" si="10"/>
        <v>TA-1006</v>
      </c>
      <c r="D169" s="1" t="str">
        <f t="shared" si="11"/>
        <v>MEA</v>
      </c>
      <c r="E169" s="1" t="str">
        <f t="shared" si="12"/>
        <v>MV</v>
      </c>
      <c r="F169" s="1" t="str">
        <f t="shared" si="14"/>
        <v>LK</v>
      </c>
      <c r="G169" s="1" t="str">
        <f>"TA-1006 Zouk Dual SIM Default Transceiver, Latin keymat, language package MEA MV for Sri Lanka"</f>
        <v>TA-1006 Zouk Dual SIM Default Transceiver, Latin keymat, language package MEA MV for Sri Lanka</v>
      </c>
    </row>
    <row r="170" spans="1:7" ht="16.5" customHeight="1">
      <c r="A170" s="1" t="str">
        <f>"059Z3T6"</f>
        <v>059Z3T6</v>
      </c>
      <c r="B170" s="1" t="str">
        <f>"TA-1006 NDT MEA MV AZURE TAMIL LK"</f>
        <v>TA-1006 NDT MEA MV AZURE TAMIL LK</v>
      </c>
      <c r="C170" s="1" t="str">
        <f t="shared" si="10"/>
        <v>TA-1006</v>
      </c>
      <c r="D170" s="1" t="str">
        <f t="shared" si="11"/>
        <v>MEA</v>
      </c>
      <c r="E170" s="1" t="str">
        <f t="shared" si="12"/>
        <v>MV</v>
      </c>
      <c r="F170" s="1" t="str">
        <f t="shared" si="14"/>
        <v>LK</v>
      </c>
      <c r="G170" s="1" t="str">
        <f>"TA-1006 Zouk Dual SIM Default Transceiver, Tamil keymat, language package MEA MV for Sri Lanka"</f>
        <v>TA-1006 Zouk Dual SIM Default Transceiver, Tamil keymat, language package MEA MV for Sri Lanka</v>
      </c>
    </row>
    <row r="171" spans="1:7" ht="16.5" customHeight="1">
      <c r="A171" s="1" t="str">
        <f>"059Z3T7"</f>
        <v>059Z3T7</v>
      </c>
      <c r="B171" s="1" t="str">
        <f>"TA-1006 NDT MEA MV YELLOW TAMIL LK"</f>
        <v>TA-1006 NDT MEA MV YELLOW TAMIL LK</v>
      </c>
      <c r="C171" s="1" t="str">
        <f t="shared" si="10"/>
        <v>TA-1006</v>
      </c>
      <c r="D171" s="1" t="str">
        <f t="shared" si="11"/>
        <v>MEA</v>
      </c>
      <c r="E171" s="1" t="str">
        <f t="shared" si="12"/>
        <v>MV</v>
      </c>
      <c r="F171" s="1" t="str">
        <f t="shared" si="14"/>
        <v>LK</v>
      </c>
      <c r="G171" s="1" t="str">
        <f>"TA-1006 Zouk Dual SIM Default Transceiver, Tamil keymat, language package MEA MV for Sri Lanka"</f>
        <v>TA-1006 Zouk Dual SIM Default Transceiver, Tamil keymat, language package MEA MV for Sri Lanka</v>
      </c>
    </row>
    <row r="172" spans="1:7" ht="16.5" customHeight="1">
      <c r="A172" s="1" t="str">
        <f>"059Z3T8"</f>
        <v>059Z3T8</v>
      </c>
      <c r="B172" s="1" t="str">
        <f>"TA-1036 NDT LATAM UA AZURE LATIN LTA"</f>
        <v>TA-1036 NDT LATAM UA AZURE LATIN LTA</v>
      </c>
      <c r="C172" s="1" t="str">
        <f t="shared" si="10"/>
        <v>TA-1036</v>
      </c>
      <c r="D172" s="1" t="str">
        <f t="shared" si="11"/>
        <v>LATAM</v>
      </c>
      <c r="E172" s="1" t="str">
        <f t="shared" si="12"/>
        <v>UA</v>
      </c>
      <c r="F172" s="1" t="str">
        <f t="shared" si="14"/>
        <v>LTA</v>
      </c>
      <c r="G172" s="1" t="s">
        <v>24</v>
      </c>
    </row>
    <row r="173" spans="1:7" ht="16.5" customHeight="1">
      <c r="A173" s="1" t="str">
        <f>"059Z3T9"</f>
        <v>059Z3T9</v>
      </c>
      <c r="B173" s="1" t="str">
        <f>"TA-1036 NDT LATAM UA YELLOW LATIN LTA"</f>
        <v>TA-1036 NDT LATAM UA YELLOW LATIN LTA</v>
      </c>
      <c r="C173" s="1" t="str">
        <f t="shared" si="10"/>
        <v>TA-1036</v>
      </c>
      <c r="D173" s="1" t="str">
        <f t="shared" si="11"/>
        <v>LATAM</v>
      </c>
      <c r="E173" s="1" t="str">
        <f t="shared" si="12"/>
        <v>UA</v>
      </c>
      <c r="F173" s="1" t="str">
        <f t="shared" si="14"/>
        <v>LTA</v>
      </c>
      <c r="G173" s="1" t="s">
        <v>24</v>
      </c>
    </row>
    <row r="174" spans="1:7" ht="16.5" customHeight="1">
      <c r="A174" s="1" t="str">
        <f>"059Z3V8"</f>
        <v>059Z3V8</v>
      </c>
      <c r="B174" s="1" t="str">
        <f>"TA-1036 NDT APAC MX WARMRED THAI TH"</f>
        <v>TA-1036 NDT APAC MX WARMRED THAI TH</v>
      </c>
      <c r="C174" s="1" t="str">
        <f t="shared" si="10"/>
        <v>TA-1036</v>
      </c>
      <c r="D174" s="1" t="str">
        <f t="shared" si="11"/>
        <v>APAC</v>
      </c>
      <c r="E174" s="1" t="str">
        <f t="shared" si="12"/>
        <v>MX</v>
      </c>
      <c r="F174" s="1" t="str">
        <f t="shared" si="14"/>
        <v>TH</v>
      </c>
      <c r="G174" s="1" t="s">
        <v>39</v>
      </c>
    </row>
    <row r="175" spans="1:7" ht="16.5" customHeight="1">
      <c r="A175" s="1" t="str">
        <f>"059Z3V9"</f>
        <v>059Z3V9</v>
      </c>
      <c r="B175" s="1" t="str">
        <f>"TA-1036 NDT APAC MX AZURE THAI TH"</f>
        <v>TA-1036 NDT APAC MX AZURE THAI TH</v>
      </c>
      <c r="C175" s="1" t="str">
        <f t="shared" si="10"/>
        <v>TA-1036</v>
      </c>
      <c r="D175" s="1" t="str">
        <f t="shared" si="11"/>
        <v>APAC</v>
      </c>
      <c r="E175" s="1" t="str">
        <f t="shared" si="12"/>
        <v>MX</v>
      </c>
      <c r="F175" s="1" t="str">
        <f t="shared" si="14"/>
        <v>TH</v>
      </c>
      <c r="G175" s="1" t="s">
        <v>39</v>
      </c>
    </row>
    <row r="176" spans="1:7" ht="16.5" customHeight="1">
      <c r="A176" s="1" t="str">
        <f>"059Z3W0"</f>
        <v>059Z3W0</v>
      </c>
      <c r="B176" s="1" t="str">
        <f>"TA-1036 NDT APAC MX YELLOW THAI TH"</f>
        <v>TA-1036 NDT APAC MX YELLOW THAI TH</v>
      </c>
      <c r="C176" s="1" t="str">
        <f t="shared" si="10"/>
        <v>TA-1036</v>
      </c>
      <c r="D176" s="1" t="str">
        <f t="shared" si="11"/>
        <v>APAC</v>
      </c>
      <c r="E176" s="1" t="str">
        <f t="shared" si="12"/>
        <v>MX</v>
      </c>
      <c r="F176" s="1" t="str">
        <f t="shared" si="14"/>
        <v>TH</v>
      </c>
      <c r="G176" s="1" t="s">
        <v>39</v>
      </c>
    </row>
    <row r="177" spans="1:7" ht="16.5" customHeight="1">
      <c r="A177" s="1" t="str">
        <f>"059Z3W1"</f>
        <v>059Z3W1</v>
      </c>
      <c r="B177" s="1" t="str">
        <f>"TA-1036 NDT APAC MX CHARCOAL THAI TH"</f>
        <v>TA-1036 NDT APAC MX CHARCOAL THAI TH</v>
      </c>
      <c r="C177" s="1" t="str">
        <f t="shared" si="10"/>
        <v>TA-1036</v>
      </c>
      <c r="D177" s="1" t="str">
        <f t="shared" si="11"/>
        <v>APAC</v>
      </c>
      <c r="E177" s="1" t="str">
        <f t="shared" si="12"/>
        <v>MX</v>
      </c>
      <c r="F177" s="1" t="str">
        <f t="shared" si="14"/>
        <v>TH</v>
      </c>
      <c r="G177" s="1" t="s">
        <v>39</v>
      </c>
    </row>
    <row r="178" spans="1:7" ht="16.5" customHeight="1">
      <c r="A178" s="1" t="str">
        <f>"059Z3W2"</f>
        <v>059Z3W2</v>
      </c>
      <c r="B178" s="1" t="str">
        <f>"TA-1036 NDT APAC MX WARMRED STROKE SG"</f>
        <v>TA-1036 NDT APAC MX WARMRED STROKE SG</v>
      </c>
      <c r="C178" s="1" t="str">
        <f t="shared" si="10"/>
        <v>TA-1036</v>
      </c>
      <c r="D178" s="1" t="str">
        <f t="shared" si="11"/>
        <v>APAC</v>
      </c>
      <c r="E178" s="1" t="str">
        <f t="shared" si="12"/>
        <v>MX</v>
      </c>
      <c r="F178" s="1" t="str">
        <f t="shared" si="14"/>
        <v>SG</v>
      </c>
      <c r="G178" s="1" t="s">
        <v>40</v>
      </c>
    </row>
    <row r="179" spans="1:7" ht="16.5" customHeight="1">
      <c r="A179" s="1" t="str">
        <f>"059Z3W3"</f>
        <v>059Z3W3</v>
      </c>
      <c r="B179" s="1" t="str">
        <f>"TA-1036 NDT APAC MX AZURE STROKE SG"</f>
        <v>TA-1036 NDT APAC MX AZURE STROKE SG</v>
      </c>
      <c r="C179" s="1" t="str">
        <f t="shared" si="10"/>
        <v>TA-1036</v>
      </c>
      <c r="D179" s="1" t="str">
        <f t="shared" si="11"/>
        <v>APAC</v>
      </c>
      <c r="E179" s="1" t="str">
        <f t="shared" si="12"/>
        <v>MX</v>
      </c>
      <c r="F179" s="1" t="str">
        <f t="shared" si="14"/>
        <v>SG</v>
      </c>
      <c r="G179" s="1" t="s">
        <v>40</v>
      </c>
    </row>
    <row r="180" spans="1:7" ht="16.5" customHeight="1">
      <c r="A180" s="1" t="str">
        <f>"059Z3W4"</f>
        <v>059Z3W4</v>
      </c>
      <c r="B180" s="1" t="str">
        <f>"TA-1036 NDT APAC MX YELLOW STROKE SG"</f>
        <v>TA-1036 NDT APAC MX YELLOW STROKE SG</v>
      </c>
      <c r="C180" s="1" t="str">
        <f t="shared" si="10"/>
        <v>TA-1036</v>
      </c>
      <c r="D180" s="1" t="str">
        <f t="shared" si="11"/>
        <v>APAC</v>
      </c>
      <c r="E180" s="1" t="str">
        <f t="shared" si="12"/>
        <v>MX</v>
      </c>
      <c r="F180" s="1" t="str">
        <f t="shared" si="14"/>
        <v>SG</v>
      </c>
      <c r="G180" s="1" t="s">
        <v>40</v>
      </c>
    </row>
    <row r="181" spans="1:7" ht="16.5" customHeight="1">
      <c r="A181" s="1" t="str">
        <f>"059Z3W5"</f>
        <v>059Z3W5</v>
      </c>
      <c r="B181" s="1" t="str">
        <f>"TA-1036 NDT APAC MX CHARCOAL STROKE SG"</f>
        <v>TA-1036 NDT APAC MX CHARCOAL STROKE SG</v>
      </c>
      <c r="C181" s="1" t="str">
        <f t="shared" si="10"/>
        <v>TA-1036</v>
      </c>
      <c r="D181" s="1" t="str">
        <f t="shared" si="11"/>
        <v>APAC</v>
      </c>
      <c r="E181" s="1" t="str">
        <f t="shared" si="12"/>
        <v>MX</v>
      </c>
      <c r="F181" s="1" t="str">
        <f t="shared" si="14"/>
        <v>SG</v>
      </c>
      <c r="G181" s="1" t="s">
        <v>40</v>
      </c>
    </row>
    <row r="182" spans="1:7" ht="16.5" customHeight="1">
      <c r="A182" s="1" t="str">
        <f>"059Z3W6"</f>
        <v>059Z3W6</v>
      </c>
      <c r="B182" s="1" t="str">
        <f>"TA-1036 NDT APAC MX CHARCOAL AU"</f>
        <v>TA-1036 NDT APAC MX CHARCOAL AU</v>
      </c>
      <c r="C182" s="1" t="str">
        <f t="shared" si="10"/>
        <v>TA-1036</v>
      </c>
      <c r="D182" s="1" t="str">
        <f t="shared" si="11"/>
        <v>APAC</v>
      </c>
      <c r="E182" s="1" t="str">
        <f t="shared" si="12"/>
        <v>MX</v>
      </c>
      <c r="F182" s="1" t="s">
        <v>41</v>
      </c>
      <c r="G182" s="1" t="s">
        <v>42</v>
      </c>
    </row>
    <row r="183" spans="1:7" ht="16.5" customHeight="1">
      <c r="A183" s="1" t="str">
        <f>"059Z3W7"</f>
        <v>059Z3W7</v>
      </c>
      <c r="B183" s="1" t="str">
        <f>"TA-1036 NDT APAC MX AZURE AU"</f>
        <v>TA-1036 NDT APAC MX AZURE AU</v>
      </c>
      <c r="C183" s="1" t="str">
        <f t="shared" si="10"/>
        <v>TA-1036</v>
      </c>
      <c r="D183" s="1" t="str">
        <f t="shared" si="11"/>
        <v>APAC</v>
      </c>
      <c r="E183" s="1" t="str">
        <f t="shared" si="12"/>
        <v>MX</v>
      </c>
      <c r="F183" s="1" t="s">
        <v>41</v>
      </c>
      <c r="G183" s="1" t="s">
        <v>42</v>
      </c>
    </row>
    <row r="184" spans="1:7" ht="16.5" customHeight="1">
      <c r="A184" s="1" t="str">
        <f>"059Z3W8"</f>
        <v>059Z3W8</v>
      </c>
      <c r="B184" s="1" t="str">
        <f>"TA-1036 NDT APAC MX YELLOW AU"</f>
        <v>TA-1036 NDT APAC MX YELLOW AU</v>
      </c>
      <c r="C184" s="1" t="str">
        <f t="shared" si="10"/>
        <v>TA-1036</v>
      </c>
      <c r="D184" s="1" t="str">
        <f t="shared" si="11"/>
        <v>APAC</v>
      </c>
      <c r="E184" s="1" t="str">
        <f t="shared" si="12"/>
        <v>MX</v>
      </c>
      <c r="F184" s="1" t="s">
        <v>41</v>
      </c>
      <c r="G184" s="1" t="s">
        <v>42</v>
      </c>
    </row>
    <row r="185" spans="1:7" ht="16.5" customHeight="1">
      <c r="A185" s="1" t="str">
        <f>"059Z3W9"</f>
        <v>059Z3W9</v>
      </c>
      <c r="B185" s="1" t="str">
        <f>"TA-1036 NDT APAC MX WARMRED AU"</f>
        <v>TA-1036 NDT APAC MX WARMRED AU</v>
      </c>
      <c r="C185" s="1" t="str">
        <f t="shared" si="10"/>
        <v>TA-1036</v>
      </c>
      <c r="D185" s="1" t="str">
        <f t="shared" si="11"/>
        <v>APAC</v>
      </c>
      <c r="E185" s="1" t="str">
        <f t="shared" si="12"/>
        <v>MX</v>
      </c>
      <c r="F185" s="1" t="s">
        <v>41</v>
      </c>
      <c r="G185" s="1" t="s">
        <v>42</v>
      </c>
    </row>
    <row r="186" spans="1:7" ht="16.5" customHeight="1">
      <c r="A186" s="1" t="str">
        <f>"059Z3X0"</f>
        <v>059Z3X0</v>
      </c>
      <c r="B186" s="1" t="str">
        <f>"TA-1036 NDT APAC MX CHARCOAL NZ"</f>
        <v>TA-1036 NDT APAC MX CHARCOAL NZ</v>
      </c>
      <c r="C186" s="1" t="str">
        <f t="shared" si="10"/>
        <v>TA-1036</v>
      </c>
      <c r="D186" s="1" t="str">
        <f t="shared" si="11"/>
        <v>APAC</v>
      </c>
      <c r="E186" s="1" t="str">
        <f t="shared" si="12"/>
        <v>MX</v>
      </c>
      <c r="F186" s="1" t="s">
        <v>43</v>
      </c>
      <c r="G186" s="1" t="s">
        <v>44</v>
      </c>
    </row>
    <row r="187" spans="1:7" ht="16.5" customHeight="1">
      <c r="A187" s="1" t="str">
        <f>"059Z3X1"</f>
        <v>059Z3X1</v>
      </c>
      <c r="B187" s="1" t="str">
        <f>"TA-1036 NDT APAC MX AZURE NZ"</f>
        <v>TA-1036 NDT APAC MX AZURE NZ</v>
      </c>
      <c r="C187" s="1" t="str">
        <f t="shared" si="10"/>
        <v>TA-1036</v>
      </c>
      <c r="D187" s="1" t="str">
        <f t="shared" si="11"/>
        <v>APAC</v>
      </c>
      <c r="E187" s="1" t="str">
        <f t="shared" si="12"/>
        <v>MX</v>
      </c>
      <c r="F187" s="1" t="s">
        <v>43</v>
      </c>
      <c r="G187" s="1" t="s">
        <v>44</v>
      </c>
    </row>
    <row r="188" spans="1:7" ht="16.5" customHeight="1">
      <c r="A188" s="1" t="str">
        <f>"059Z3X2"</f>
        <v>059Z3X2</v>
      </c>
      <c r="B188" s="1" t="str">
        <f>"TA-1036 NDT APAC MX YELLOW LATIN NZ"</f>
        <v>TA-1036 NDT APAC MX YELLOW LATIN NZ</v>
      </c>
      <c r="C188" s="1" t="str">
        <f t="shared" si="10"/>
        <v>TA-1036</v>
      </c>
      <c r="D188" s="1" t="str">
        <f t="shared" si="11"/>
        <v>APAC</v>
      </c>
      <c r="E188" s="1" t="str">
        <f t="shared" si="12"/>
        <v>MX</v>
      </c>
      <c r="F188" s="1" t="s">
        <v>43</v>
      </c>
      <c r="G188" s="1" t="s">
        <v>44</v>
      </c>
    </row>
    <row r="189" spans="1:7" ht="16.5" customHeight="1">
      <c r="A189" s="1" t="str">
        <f>"059Z3X3"</f>
        <v>059Z3X3</v>
      </c>
      <c r="B189" s="1" t="str">
        <f>"TA-1036 NDT APAC MX WARMRED NZ"</f>
        <v>TA-1036 NDT APAC MX WARMRED NZ</v>
      </c>
      <c r="C189" s="1" t="str">
        <f t="shared" si="10"/>
        <v>TA-1036</v>
      </c>
      <c r="D189" s="1" t="str">
        <f t="shared" si="11"/>
        <v>APAC</v>
      </c>
      <c r="E189" s="1" t="str">
        <f t="shared" si="12"/>
        <v>MX</v>
      </c>
      <c r="F189" s="1" t="s">
        <v>43</v>
      </c>
      <c r="G189" s="1" t="s">
        <v>44</v>
      </c>
    </row>
    <row r="190" spans="1:7" ht="16.5" customHeight="1">
      <c r="A190" s="1" t="str">
        <f>"059Z3X4"</f>
        <v>059Z3X4</v>
      </c>
      <c r="B190" s="1" t="str">
        <f>"TA-1022 NDT APAC MX WARMRED LATIN NZ"</f>
        <v>TA-1022 NDT APAC MX WARMRED LATIN NZ</v>
      </c>
      <c r="C190" s="1" t="str">
        <f t="shared" si="10"/>
        <v>TA-1022</v>
      </c>
      <c r="D190" s="1" t="str">
        <f t="shared" si="11"/>
        <v>APAC</v>
      </c>
      <c r="E190" s="1" t="str">
        <f t="shared" si="12"/>
        <v>MX</v>
      </c>
      <c r="F190" s="1" t="str">
        <f t="shared" ref="F190:F221" si="15">IF(COUNTIF($B190,"*SWAP*"),"SWAP",TRIM(MID(SUBSTITUTE($B190," ",REPT(" ",LEN($B190))),6*LEN($B190),LEN($B190))))</f>
        <v>NZ</v>
      </c>
      <c r="G190" s="1" t="s">
        <v>45</v>
      </c>
    </row>
    <row r="191" spans="1:7" ht="16.5" customHeight="1">
      <c r="A191" s="1" t="str">
        <f>"059Z3X5"</f>
        <v>059Z3X5</v>
      </c>
      <c r="B191" s="1" t="str">
        <f>"TA-1022 NDT APAC MX AZURE LATIN NZ"</f>
        <v>TA-1022 NDT APAC MX AZURE LATIN NZ</v>
      </c>
      <c r="C191" s="1" t="str">
        <f t="shared" si="10"/>
        <v>TA-1022</v>
      </c>
      <c r="D191" s="1" t="str">
        <f t="shared" si="11"/>
        <v>APAC</v>
      </c>
      <c r="E191" s="1" t="str">
        <f t="shared" si="12"/>
        <v>MX</v>
      </c>
      <c r="F191" s="1" t="str">
        <f t="shared" si="15"/>
        <v>NZ</v>
      </c>
      <c r="G191" s="1" t="s">
        <v>45</v>
      </c>
    </row>
    <row r="192" spans="1:7" ht="16.5" customHeight="1">
      <c r="A192" s="1" t="str">
        <f>"059Z3X6"</f>
        <v>059Z3X6</v>
      </c>
      <c r="B192" s="1" t="str">
        <f>"TA-1022 NDT APAC MX YELLOW LATIN NZ"</f>
        <v>TA-1022 NDT APAC MX YELLOW LATIN NZ</v>
      </c>
      <c r="C192" s="1" t="str">
        <f t="shared" si="10"/>
        <v>TA-1022</v>
      </c>
      <c r="D192" s="1" t="str">
        <f t="shared" si="11"/>
        <v>APAC</v>
      </c>
      <c r="E192" s="1" t="str">
        <f t="shared" si="12"/>
        <v>MX</v>
      </c>
      <c r="F192" s="1" t="str">
        <f t="shared" si="15"/>
        <v>NZ</v>
      </c>
      <c r="G192" s="1" t="s">
        <v>45</v>
      </c>
    </row>
    <row r="193" spans="1:7" ht="16.5" customHeight="1">
      <c r="A193" s="1" t="str">
        <f>"059Z3X7"</f>
        <v>059Z3X7</v>
      </c>
      <c r="B193" s="1" t="str">
        <f>"TA-1022 NDT APAC MX CHARCOAL LATIN NZ"</f>
        <v>TA-1022 NDT APAC MX CHARCOAL LATIN NZ</v>
      </c>
      <c r="C193" s="1" t="str">
        <f t="shared" si="10"/>
        <v>TA-1022</v>
      </c>
      <c r="D193" s="1" t="str">
        <f t="shared" si="11"/>
        <v>APAC</v>
      </c>
      <c r="E193" s="1" t="str">
        <f t="shared" si="12"/>
        <v>MX</v>
      </c>
      <c r="F193" s="1" t="str">
        <f t="shared" si="15"/>
        <v>NZ</v>
      </c>
      <c r="G193" s="1" t="s">
        <v>45</v>
      </c>
    </row>
    <row r="194" spans="1:7" ht="16.5" customHeight="1">
      <c r="A194" s="1" t="s">
        <v>46</v>
      </c>
      <c r="B194" s="1" t="s">
        <v>47</v>
      </c>
      <c r="C194" s="1" t="str">
        <f t="shared" ref="C194:C254" si="16">IF(COUNTIF($B194,"*SWAP*"),"SWAPTD",LEFT($B194,FIND(" ",$B194)-1))</f>
        <v>TA-1022</v>
      </c>
      <c r="D194" s="1" t="str">
        <f t="shared" ref="D194:D254" si="17">IF(COUNTIF($B194,"*SWAP*"),"SWAPREGION",TRIM(MID(SUBSTITUTE($B194," ",REPT(" ",LEN($B194))),2*LEN($B194),LEN($B194))))</f>
        <v>APAC</v>
      </c>
      <c r="E194" s="1" t="str">
        <f t="shared" ref="E194:E254" si="18">IF(COUNTIF($B194,"*SWAP*"),"SWAPCOUNTRY",TRIM(MID(SUBSTITUTE($B194," ",REPT(" ",LEN($B194))),3*LEN($B194),LEN($B194))))</f>
        <v>QA</v>
      </c>
      <c r="F194" s="1" t="str">
        <f t="shared" si="15"/>
        <v>CN</v>
      </c>
      <c r="G194" s="1" t="s">
        <v>48</v>
      </c>
    </row>
    <row r="195" spans="1:7" ht="16.5" customHeight="1">
      <c r="A195" s="1" t="s">
        <v>49</v>
      </c>
      <c r="B195" s="1" t="s">
        <v>50</v>
      </c>
      <c r="C195" s="1" t="str">
        <f t="shared" si="16"/>
        <v>TA-1006</v>
      </c>
      <c r="D195" s="1" t="str">
        <f t="shared" si="17"/>
        <v>APAC</v>
      </c>
      <c r="E195" s="1" t="str">
        <f t="shared" si="18"/>
        <v>QA</v>
      </c>
      <c r="F195" s="1" t="str">
        <f t="shared" si="15"/>
        <v>CN</v>
      </c>
      <c r="G195" s="1" t="s">
        <v>51</v>
      </c>
    </row>
    <row r="196" spans="1:7" ht="16.5" customHeight="1">
      <c r="A196" s="1" t="s">
        <v>52</v>
      </c>
      <c r="B196" s="1" t="s">
        <v>53</v>
      </c>
      <c r="C196" s="1" t="str">
        <f t="shared" si="16"/>
        <v>TA-1022</v>
      </c>
      <c r="D196" s="1" t="str">
        <f t="shared" si="17"/>
        <v>INDIA</v>
      </c>
      <c r="E196" s="1" t="str">
        <f t="shared" si="18"/>
        <v>MH</v>
      </c>
      <c r="F196" s="1" t="str">
        <f t="shared" si="15"/>
        <v>IN</v>
      </c>
      <c r="G196" s="1" t="s">
        <v>54</v>
      </c>
    </row>
    <row r="197" spans="1:7" ht="16.5" customHeight="1">
      <c r="A197" s="1" t="s">
        <v>55</v>
      </c>
      <c r="B197" s="1" t="s">
        <v>56</v>
      </c>
      <c r="C197" s="1" t="str">
        <f t="shared" si="16"/>
        <v>TA-1006</v>
      </c>
      <c r="D197" s="1" t="str">
        <f t="shared" si="17"/>
        <v>INDIA</v>
      </c>
      <c r="E197" s="1" t="str">
        <f t="shared" si="18"/>
        <v>MH</v>
      </c>
      <c r="F197" s="1" t="str">
        <f t="shared" si="15"/>
        <v>IN</v>
      </c>
      <c r="G197" s="1" t="s">
        <v>57</v>
      </c>
    </row>
    <row r="198" spans="1:7" ht="16.5" customHeight="1">
      <c r="A198" s="1" t="s">
        <v>58</v>
      </c>
      <c r="B198" s="1" t="s">
        <v>59</v>
      </c>
      <c r="C198" s="1" t="str">
        <f t="shared" si="16"/>
        <v>TA-1036</v>
      </c>
      <c r="D198" s="1" t="str">
        <f t="shared" si="17"/>
        <v>APAC</v>
      </c>
      <c r="E198" s="1" t="str">
        <f t="shared" si="18"/>
        <v>QA</v>
      </c>
      <c r="F198" s="1" t="str">
        <f t="shared" si="15"/>
        <v>CN</v>
      </c>
      <c r="G198" s="1" t="s">
        <v>60</v>
      </c>
    </row>
    <row r="199" spans="1:7" ht="16.5" customHeight="1">
      <c r="A199" s="1" t="s">
        <v>61</v>
      </c>
      <c r="B199" s="1" t="s">
        <v>62</v>
      </c>
      <c r="C199" s="1" t="str">
        <f t="shared" si="16"/>
        <v>TA-1036</v>
      </c>
      <c r="D199" s="1" t="str">
        <f t="shared" si="17"/>
        <v>INDIA</v>
      </c>
      <c r="E199" s="1" t="str">
        <f t="shared" si="18"/>
        <v>MH</v>
      </c>
      <c r="F199" s="1" t="str">
        <f t="shared" si="15"/>
        <v>IN</v>
      </c>
      <c r="G199" s="1" t="s">
        <v>63</v>
      </c>
    </row>
    <row r="200" spans="1:7" ht="16.5" customHeight="1">
      <c r="A200" s="1" t="str">
        <f>"059Z308"</f>
        <v>059Z308</v>
      </c>
      <c r="B200" s="1" t="str">
        <f>"TA-1022 NDT APAC MX CHARCOAL STROKE VN"</f>
        <v>TA-1022 NDT APAC MX CHARCOAL STROKE VN</v>
      </c>
      <c r="C200" s="1" t="str">
        <f t="shared" si="16"/>
        <v>TA-1022</v>
      </c>
      <c r="D200" s="1" t="str">
        <f t="shared" si="17"/>
        <v>APAC</v>
      </c>
      <c r="E200" s="1" t="str">
        <f t="shared" si="18"/>
        <v>MX</v>
      </c>
      <c r="F200" s="1" t="str">
        <f t="shared" si="15"/>
        <v>VN</v>
      </c>
      <c r="G200" s="1" t="str">
        <f>"TA-1022 Zouk Single SIM Nokia Default Transceiver, Stroke keymat, language package APAC MX for Vietnam"</f>
        <v>TA-1022 Zouk Single SIM Nokia Default Transceiver, Stroke keymat, language package APAC MX for Vietnam</v>
      </c>
    </row>
    <row r="201" spans="1:7" ht="16.5" customHeight="1">
      <c r="A201" s="1" t="str">
        <f>"059Z3X8"</f>
        <v>059Z3X8</v>
      </c>
      <c r="B201" s="1" t="str">
        <f>"TA-1022 NDT MEA IX W-RED ARABIC JO"</f>
        <v>TA-1022 NDT MEA IX W-RED ARABIC JO</v>
      </c>
      <c r="C201" s="1" t="str">
        <f t="shared" si="16"/>
        <v>TA-1022</v>
      </c>
      <c r="D201" s="1" t="str">
        <f t="shared" si="17"/>
        <v>MEA</v>
      </c>
      <c r="E201" s="1" t="str">
        <f t="shared" si="18"/>
        <v>IX</v>
      </c>
      <c r="F201" s="1" t="str">
        <f t="shared" si="15"/>
        <v>JO</v>
      </c>
      <c r="G201" s="1" t="s">
        <v>64</v>
      </c>
    </row>
    <row r="202" spans="1:7" ht="16.5" customHeight="1">
      <c r="A202" s="1" t="str">
        <f>"059Z3X9"</f>
        <v>059Z3X9</v>
      </c>
      <c r="B202" s="1" t="str">
        <f>"TA-1022 NDT MEA IX YELLOW ARABIC JO"</f>
        <v>TA-1022 NDT MEA IX YELLOW ARABIC JO</v>
      </c>
      <c r="C202" s="1" t="str">
        <f t="shared" si="16"/>
        <v>TA-1022</v>
      </c>
      <c r="D202" s="1" t="str">
        <f t="shared" si="17"/>
        <v>MEA</v>
      </c>
      <c r="E202" s="1" t="str">
        <f t="shared" si="18"/>
        <v>IX</v>
      </c>
      <c r="F202" s="1" t="str">
        <f t="shared" si="15"/>
        <v>JO</v>
      </c>
      <c r="G202" s="1" t="s">
        <v>64</v>
      </c>
    </row>
    <row r="203" spans="1:7" ht="16.5" customHeight="1">
      <c r="A203" s="1" t="str">
        <f>"059Z3Z0"</f>
        <v>059Z3Z0</v>
      </c>
      <c r="B203" s="1" t="str">
        <f>"TA-1022 NDT MEA IX AZURE ARABIC JO"</f>
        <v>TA-1022 NDT MEA IX AZURE ARABIC JO</v>
      </c>
      <c r="C203" s="1" t="str">
        <f t="shared" si="16"/>
        <v>TA-1022</v>
      </c>
      <c r="D203" s="1" t="str">
        <f t="shared" si="17"/>
        <v>MEA</v>
      </c>
      <c r="E203" s="1" t="str">
        <f t="shared" si="18"/>
        <v>IX</v>
      </c>
      <c r="F203" s="1" t="str">
        <f t="shared" si="15"/>
        <v>JO</v>
      </c>
      <c r="G203" s="1" t="s">
        <v>64</v>
      </c>
    </row>
    <row r="204" spans="1:7" ht="16.5" customHeight="1">
      <c r="A204" s="1" t="str">
        <f>"059Z3Z1"</f>
        <v>059Z3Z1</v>
      </c>
      <c r="B204" s="1" t="str">
        <f>"TA-1022 NDT MEA IX CHARCOAL ARABIC JO"</f>
        <v>TA-1022 NDT MEA IX CHARCOAL ARABIC JO</v>
      </c>
      <c r="C204" s="1" t="str">
        <f t="shared" si="16"/>
        <v>TA-1022</v>
      </c>
      <c r="D204" s="1" t="str">
        <f t="shared" si="17"/>
        <v>MEA</v>
      </c>
      <c r="E204" s="1" t="str">
        <f t="shared" si="18"/>
        <v>IX</v>
      </c>
      <c r="F204" s="1" t="str">
        <f t="shared" si="15"/>
        <v>JO</v>
      </c>
      <c r="G204" s="1" t="s">
        <v>64</v>
      </c>
    </row>
    <row r="205" spans="1:7" ht="16.5" customHeight="1">
      <c r="A205" s="1" t="str">
        <f>"059Z3Z2"</f>
        <v>059Z3Z2</v>
      </c>
      <c r="B205" s="1" t="str">
        <f>"TA-1006 NDT MEA IX WARMRED LATIN MA"</f>
        <v>TA-1006 NDT MEA IX WARMRED LATIN MA</v>
      </c>
      <c r="C205" s="1" t="str">
        <f t="shared" si="16"/>
        <v>TA-1006</v>
      </c>
      <c r="D205" s="1" t="str">
        <f t="shared" si="17"/>
        <v>MEA</v>
      </c>
      <c r="E205" s="1" t="str">
        <f t="shared" si="18"/>
        <v>IX</v>
      </c>
      <c r="F205" s="1" t="str">
        <f t="shared" si="15"/>
        <v>MA</v>
      </c>
      <c r="G205" s="1" t="s">
        <v>65</v>
      </c>
    </row>
    <row r="206" spans="1:7" ht="16.5" customHeight="1">
      <c r="A206" s="1" t="str">
        <f>"059Z3Z3"</f>
        <v>059Z3Z3</v>
      </c>
      <c r="B206" s="1" t="str">
        <f>"TA-1006 NDT MEA IX YELLOW LATIN MA"</f>
        <v>TA-1006 NDT MEA IX YELLOW LATIN MA</v>
      </c>
      <c r="C206" s="1" t="str">
        <f t="shared" si="16"/>
        <v>TA-1006</v>
      </c>
      <c r="D206" s="1" t="str">
        <f t="shared" si="17"/>
        <v>MEA</v>
      </c>
      <c r="E206" s="1" t="str">
        <f t="shared" si="18"/>
        <v>IX</v>
      </c>
      <c r="F206" s="1" t="str">
        <f t="shared" si="15"/>
        <v>MA</v>
      </c>
      <c r="G206" s="1" t="s">
        <v>65</v>
      </c>
    </row>
    <row r="207" spans="1:7" ht="16.5" customHeight="1">
      <c r="A207" s="1" t="str">
        <f>"059Z3Z4"</f>
        <v>059Z3Z4</v>
      </c>
      <c r="B207" s="1" t="str">
        <f>"TA-1006 NDT MEA IX AZURE LATIN MA"</f>
        <v>TA-1006 NDT MEA IX AZURE LATIN MA</v>
      </c>
      <c r="C207" s="1" t="str">
        <f t="shared" si="16"/>
        <v>TA-1006</v>
      </c>
      <c r="D207" s="1" t="str">
        <f t="shared" si="17"/>
        <v>MEA</v>
      </c>
      <c r="E207" s="1" t="str">
        <f t="shared" si="18"/>
        <v>IX</v>
      </c>
      <c r="F207" s="1" t="str">
        <f t="shared" si="15"/>
        <v>MA</v>
      </c>
      <c r="G207" s="1" t="s">
        <v>65</v>
      </c>
    </row>
    <row r="208" spans="1:7" ht="16.5" customHeight="1">
      <c r="A208" s="1" t="str">
        <f>"059Z3Z5"</f>
        <v>059Z3Z5</v>
      </c>
      <c r="B208" s="1" t="str">
        <f>"TA-1006 NDT MEA IX CHARCOAL LATIN MA"</f>
        <v>TA-1006 NDT MEA IX CHARCOAL LATIN MA</v>
      </c>
      <c r="C208" s="1" t="str">
        <f t="shared" si="16"/>
        <v>TA-1006</v>
      </c>
      <c r="D208" s="1" t="str">
        <f t="shared" si="17"/>
        <v>MEA</v>
      </c>
      <c r="E208" s="1" t="str">
        <f t="shared" si="18"/>
        <v>IX</v>
      </c>
      <c r="F208" s="1" t="str">
        <f t="shared" si="15"/>
        <v>MA</v>
      </c>
      <c r="G208" s="1" t="s">
        <v>65</v>
      </c>
    </row>
    <row r="209" spans="1:7" ht="16.5" customHeight="1">
      <c r="A209" s="1" t="str">
        <f>"059Z3Z7"</f>
        <v>059Z3Z7</v>
      </c>
      <c r="B209" s="1" t="str">
        <f>"TA-1006 NDT APAC QC WARMRED STROKE TW"</f>
        <v>TA-1006 NDT APAC QC WARMRED STROKE TW</v>
      </c>
      <c r="C209" s="1" t="str">
        <f t="shared" si="16"/>
        <v>TA-1006</v>
      </c>
      <c r="D209" s="1" t="str">
        <f t="shared" si="17"/>
        <v>APAC</v>
      </c>
      <c r="E209" s="1" t="str">
        <f t="shared" si="18"/>
        <v>QC</v>
      </c>
      <c r="F209" s="1" t="str">
        <f t="shared" si="15"/>
        <v>TW</v>
      </c>
      <c r="G209" s="1" t="str">
        <f>"TA-1006 Zouk Dual SIM Nokia Default Transceiver, Stroke keymat, language package APAC QC for Taiwan"</f>
        <v>TA-1006 Zouk Dual SIM Nokia Default Transceiver, Stroke keymat, language package APAC QC for Taiwan</v>
      </c>
    </row>
    <row r="210" spans="1:7" ht="16.5" customHeight="1">
      <c r="A210" s="1" t="str">
        <f>"059Z3Z8"</f>
        <v>059Z3Z8</v>
      </c>
      <c r="B210" s="1" t="str">
        <f>"TA-1006 NDT APAC QC AZURE STROKE TW"</f>
        <v>TA-1006 NDT APAC QC AZURE STROKE TW</v>
      </c>
      <c r="C210" s="1" t="str">
        <f t="shared" si="16"/>
        <v>TA-1006</v>
      </c>
      <c r="D210" s="1" t="str">
        <f t="shared" si="17"/>
        <v>APAC</v>
      </c>
      <c r="E210" s="1" t="str">
        <f t="shared" si="18"/>
        <v>QC</v>
      </c>
      <c r="F210" s="1" t="str">
        <f t="shared" si="15"/>
        <v>TW</v>
      </c>
      <c r="G210" s="1" t="str">
        <f>"TA-1006 Zouk Dual SIM Nokia Default Transceiver, Stroke keymat, language package APAC QC for Taiwan"</f>
        <v>TA-1006 Zouk Dual SIM Nokia Default Transceiver, Stroke keymat, language package APAC QC for Taiwan</v>
      </c>
    </row>
    <row r="211" spans="1:7" ht="16.5" customHeight="1">
      <c r="A211" s="1" t="str">
        <f>"059Z3Z9"</f>
        <v>059Z3Z9</v>
      </c>
      <c r="B211" s="1" t="str">
        <f>"TA-1006 NDT APAC QC CHARCOAL STROKE TW"</f>
        <v>TA-1006 NDT APAC QC CHARCOAL STROKE TW</v>
      </c>
      <c r="C211" s="1" t="str">
        <f t="shared" si="16"/>
        <v>TA-1006</v>
      </c>
      <c r="D211" s="1" t="str">
        <f t="shared" si="17"/>
        <v>APAC</v>
      </c>
      <c r="E211" s="1" t="str">
        <f t="shared" si="18"/>
        <v>QC</v>
      </c>
      <c r="F211" s="1" t="str">
        <f t="shared" si="15"/>
        <v>TW</v>
      </c>
      <c r="G211" s="1" t="str">
        <f>"TA-1006 Zouk Dual SIM Nokia Default Transceiver, Stroke keymat, language package APAC QC for Taiwan"</f>
        <v>TA-1006 Zouk Dual SIM Nokia Default Transceiver, Stroke keymat, language package APAC QC for Taiwan</v>
      </c>
    </row>
    <row r="212" spans="1:7" ht="16.5" customHeight="1">
      <c r="A212" s="1" t="str">
        <f>"059Z400"</f>
        <v>059Z400</v>
      </c>
      <c r="B212" s="1" t="str">
        <f>"TA-1006 NDT APAC QC YELLOW STROKE TW"</f>
        <v>TA-1006 NDT APAC QC YELLOW STROKE TW</v>
      </c>
      <c r="C212" s="1" t="str">
        <f t="shared" si="16"/>
        <v>TA-1006</v>
      </c>
      <c r="D212" s="1" t="str">
        <f t="shared" si="17"/>
        <v>APAC</v>
      </c>
      <c r="E212" s="1" t="str">
        <f t="shared" si="18"/>
        <v>QC</v>
      </c>
      <c r="F212" s="1" t="str">
        <f t="shared" si="15"/>
        <v>TW</v>
      </c>
      <c r="G212" s="1" t="str">
        <f>"TA-1006  Zouk Dual SIM Nokia Default Transceiver, Stroke keymat, language package APAC QC for Taiwan"</f>
        <v>TA-1006  Zouk Dual SIM Nokia Default Transceiver, Stroke keymat, language package APAC QC for Taiwan</v>
      </c>
    </row>
    <row r="213" spans="1:7" ht="16.5" customHeight="1">
      <c r="A213" s="1" t="str">
        <f>"059Z403"</f>
        <v>059Z403</v>
      </c>
      <c r="B213" s="1" t="str">
        <f>"TA-1022 NDT MEA IX W-RED ARABIC SA"</f>
        <v>TA-1022 NDT MEA IX W-RED ARABIC SA</v>
      </c>
      <c r="C213" s="1" t="str">
        <f t="shared" si="16"/>
        <v>TA-1022</v>
      </c>
      <c r="D213" s="1" t="str">
        <f t="shared" si="17"/>
        <v>MEA</v>
      </c>
      <c r="E213" s="1" t="str">
        <f t="shared" si="18"/>
        <v>IX</v>
      </c>
      <c r="F213" s="1" t="str">
        <f t="shared" si="15"/>
        <v>SA</v>
      </c>
      <c r="G213" s="1" t="str">
        <f>"TA-1022 Zouk Single SIM Default Transceiver, Arabic keymat, language package MEA IX for Saudi Arabia"</f>
        <v>TA-1022 Zouk Single SIM Default Transceiver, Arabic keymat, language package MEA IX for Saudi Arabia</v>
      </c>
    </row>
    <row r="214" spans="1:7" ht="16.5" customHeight="1">
      <c r="A214" s="1" t="str">
        <f>"059Z404"</f>
        <v>059Z404</v>
      </c>
      <c r="B214" s="1" t="str">
        <f>"TA-1022 NDT MEA IX YELLOW ARABIC SA"</f>
        <v>TA-1022 NDT MEA IX YELLOW ARABIC SA</v>
      </c>
      <c r="C214" s="1" t="str">
        <f t="shared" si="16"/>
        <v>TA-1022</v>
      </c>
      <c r="D214" s="1" t="str">
        <f t="shared" si="17"/>
        <v>MEA</v>
      </c>
      <c r="E214" s="1" t="str">
        <f t="shared" si="18"/>
        <v>IX</v>
      </c>
      <c r="F214" s="1" t="str">
        <f t="shared" si="15"/>
        <v>SA</v>
      </c>
      <c r="G214" s="1" t="str">
        <f>"TA-1022 Zouk Single SIM Default Transceiver, Arabic keymat, language package MEA IX for Saudi Arabia"</f>
        <v>TA-1022 Zouk Single SIM Default Transceiver, Arabic keymat, language package MEA IX for Saudi Arabia</v>
      </c>
    </row>
    <row r="215" spans="1:7" ht="16.5" customHeight="1">
      <c r="A215" s="1" t="str">
        <f>"059Z405"</f>
        <v>059Z405</v>
      </c>
      <c r="B215" s="1" t="str">
        <f>"TA-1022 NDT MEA IX CHARCOAL ARABIC SA"</f>
        <v>TA-1022 NDT MEA IX CHARCOAL ARABIC SA</v>
      </c>
      <c r="C215" s="1" t="str">
        <f t="shared" si="16"/>
        <v>TA-1022</v>
      </c>
      <c r="D215" s="1" t="str">
        <f t="shared" si="17"/>
        <v>MEA</v>
      </c>
      <c r="E215" s="1" t="str">
        <f t="shared" si="18"/>
        <v>IX</v>
      </c>
      <c r="F215" s="1" t="str">
        <f t="shared" si="15"/>
        <v>SA</v>
      </c>
      <c r="G215" s="1" t="str">
        <f>"TA-1022 Zouk Single SIM Default Transceiver, Arabic keymat, language package MEA IX for Saudi Arabia"</f>
        <v>TA-1022 Zouk Single SIM Default Transceiver, Arabic keymat, language package MEA IX for Saudi Arabia</v>
      </c>
    </row>
    <row r="216" spans="1:7" ht="16.5" customHeight="1">
      <c r="A216" s="1" t="str">
        <f>"059Z406"</f>
        <v>059Z406</v>
      </c>
      <c r="B216" s="1" t="str">
        <f>"TA-1022 NDT MEA IX AZURE ARABIC SA"</f>
        <v>TA-1022 NDT MEA IX AZURE ARABIC SA</v>
      </c>
      <c r="C216" s="1" t="str">
        <f t="shared" si="16"/>
        <v>TA-1022</v>
      </c>
      <c r="D216" s="1" t="str">
        <f t="shared" si="17"/>
        <v>MEA</v>
      </c>
      <c r="E216" s="1" t="str">
        <f t="shared" si="18"/>
        <v>IX</v>
      </c>
      <c r="F216" s="1" t="str">
        <f t="shared" si="15"/>
        <v>SA</v>
      </c>
      <c r="G216" s="1" t="str">
        <f>"TA-1022 Zouk Single SIM Default Transceiver, Arabic keymat, language package MEA IX for Saudi Arabia"</f>
        <v>TA-1022 Zouk Single SIM Default Transceiver, Arabic keymat, language package MEA IX for Saudi Arabia</v>
      </c>
    </row>
    <row r="217" spans="1:7" ht="16.5" customHeight="1">
      <c r="A217" s="1" t="str">
        <f>"059Z407"</f>
        <v>059Z407</v>
      </c>
      <c r="B217" s="1" t="str">
        <f>"TA-1006 NDT MEA IX W-RED ARABIC SA"</f>
        <v>TA-1006 NDT MEA IX W-RED ARABIC SA</v>
      </c>
      <c r="C217" s="1" t="str">
        <f t="shared" si="16"/>
        <v>TA-1006</v>
      </c>
      <c r="D217" s="1" t="str">
        <f t="shared" si="17"/>
        <v>MEA</v>
      </c>
      <c r="E217" s="1" t="str">
        <f t="shared" si="18"/>
        <v>IX</v>
      </c>
      <c r="F217" s="1" t="str">
        <f t="shared" si="15"/>
        <v>SA</v>
      </c>
      <c r="G217" s="1" t="str">
        <f>"TA-1006 Zouk Dual SIM Default Transceiver, Arabic keymat, language package MEA IX for Saudi Arabia"</f>
        <v>TA-1006 Zouk Dual SIM Default Transceiver, Arabic keymat, language package MEA IX for Saudi Arabia</v>
      </c>
    </row>
    <row r="218" spans="1:7" ht="16.5" customHeight="1">
      <c r="A218" s="1" t="str">
        <f>"059Z408"</f>
        <v>059Z408</v>
      </c>
      <c r="B218" s="1" t="str">
        <f>"TA-1006 NDT MEA IX YELLOW ARABIC SA"</f>
        <v>TA-1006 NDT MEA IX YELLOW ARABIC SA</v>
      </c>
      <c r="C218" s="1" t="str">
        <f t="shared" si="16"/>
        <v>TA-1006</v>
      </c>
      <c r="D218" s="1" t="str">
        <f t="shared" si="17"/>
        <v>MEA</v>
      </c>
      <c r="E218" s="1" t="str">
        <f t="shared" si="18"/>
        <v>IX</v>
      </c>
      <c r="F218" s="1" t="str">
        <f t="shared" si="15"/>
        <v>SA</v>
      </c>
      <c r="G218" s="1" t="str">
        <f>"TA-1006 Zouk Dual SIM Default Transceiver, Arabic keymat, language package MEA IX for Saudi Arabia"</f>
        <v>TA-1006 Zouk Dual SIM Default Transceiver, Arabic keymat, language package MEA IX for Saudi Arabia</v>
      </c>
    </row>
    <row r="219" spans="1:7" ht="16.5" customHeight="1">
      <c r="A219" s="1" t="str">
        <f>"059Z409"</f>
        <v>059Z409</v>
      </c>
      <c r="B219" s="1" t="str">
        <f>"TA-1006 NDT MEA IX CHARCOAL ARABIC SA"</f>
        <v>TA-1006 NDT MEA IX CHARCOAL ARABIC SA</v>
      </c>
      <c r="C219" s="1" t="str">
        <f t="shared" si="16"/>
        <v>TA-1006</v>
      </c>
      <c r="D219" s="1" t="str">
        <f t="shared" si="17"/>
        <v>MEA</v>
      </c>
      <c r="E219" s="1" t="str">
        <f t="shared" si="18"/>
        <v>IX</v>
      </c>
      <c r="F219" s="1" t="str">
        <f t="shared" si="15"/>
        <v>SA</v>
      </c>
      <c r="G219" s="1" t="str">
        <f>"TA-1006 Zouk Dual SIM Default Transceiver, Arabic keymat, language package MEA IX for Saudi Arabia"</f>
        <v>TA-1006 Zouk Dual SIM Default Transceiver, Arabic keymat, language package MEA IX for Saudi Arabia</v>
      </c>
    </row>
    <row r="220" spans="1:7" ht="16.5" customHeight="1">
      <c r="A220" s="1" t="str">
        <f>"059Z410"</f>
        <v>059Z410</v>
      </c>
      <c r="B220" s="1" t="str">
        <f>"TA-1006 NDT MEA IX AZURE ARABIC SA"</f>
        <v>TA-1006 NDT MEA IX AZURE ARABIC SA</v>
      </c>
      <c r="C220" s="1" t="str">
        <f t="shared" si="16"/>
        <v>TA-1006</v>
      </c>
      <c r="D220" s="1" t="str">
        <f t="shared" si="17"/>
        <v>MEA</v>
      </c>
      <c r="E220" s="1" t="str">
        <f t="shared" si="18"/>
        <v>IX</v>
      </c>
      <c r="F220" s="1" t="str">
        <f t="shared" si="15"/>
        <v>SA</v>
      </c>
      <c r="G220" s="1" t="str">
        <f>"TA-1006 Zouk Dual SIM Default Transceiver, Arabic keymat, language package MEA IX for Saudi Arabia"</f>
        <v>TA-1006 Zouk Dual SIM Default Transceiver, Arabic keymat, language package MEA IX for Saudi Arabia</v>
      </c>
    </row>
    <row r="221" spans="1:7" ht="16.5" customHeight="1">
      <c r="A221" s="1" t="s">
        <v>66</v>
      </c>
      <c r="B221" s="1" t="s">
        <v>67</v>
      </c>
      <c r="C221" s="1" t="str">
        <f t="shared" si="16"/>
        <v>TA-1022</v>
      </c>
      <c r="D221" s="1" t="str">
        <f t="shared" si="17"/>
        <v>EURO</v>
      </c>
      <c r="E221" s="1" t="str">
        <f t="shared" si="18"/>
        <v>AX</v>
      </c>
      <c r="F221" s="1" t="str">
        <f t="shared" si="15"/>
        <v>TR</v>
      </c>
      <c r="G221" s="1" t="s">
        <v>68</v>
      </c>
    </row>
    <row r="222" spans="1:7" ht="16.5" customHeight="1">
      <c r="A222" s="1" t="s">
        <v>69</v>
      </c>
      <c r="B222" s="1" t="s">
        <v>70</v>
      </c>
      <c r="C222" s="1" t="str">
        <f t="shared" si="16"/>
        <v>TA-1022</v>
      </c>
      <c r="D222" s="1" t="str">
        <f t="shared" si="17"/>
        <v>EURO</v>
      </c>
      <c r="E222" s="1" t="str">
        <f t="shared" si="18"/>
        <v>AX</v>
      </c>
      <c r="F222" s="1" t="str">
        <f t="shared" ref="F222:F238" si="19">IF(COUNTIF($B222,"*SWAP*"),"SWAP",TRIM(MID(SUBSTITUTE($B222," ",REPT(" ",LEN($B222))),6*LEN($B222),LEN($B222))))</f>
        <v>TR</v>
      </c>
      <c r="G222" s="1" t="s">
        <v>68</v>
      </c>
    </row>
    <row r="223" spans="1:7" ht="16.5" customHeight="1">
      <c r="A223" s="1" t="s">
        <v>71</v>
      </c>
      <c r="B223" s="1" t="s">
        <v>72</v>
      </c>
      <c r="C223" s="1" t="str">
        <f t="shared" si="16"/>
        <v>TA-1022</v>
      </c>
      <c r="D223" s="1" t="str">
        <f t="shared" si="17"/>
        <v>EURO</v>
      </c>
      <c r="E223" s="1" t="str">
        <f t="shared" si="18"/>
        <v>AX</v>
      </c>
      <c r="F223" s="1" t="str">
        <f t="shared" si="19"/>
        <v>TR</v>
      </c>
      <c r="G223" s="1" t="s">
        <v>68</v>
      </c>
    </row>
    <row r="224" spans="1:7" ht="16.5" customHeight="1">
      <c r="A224" s="1" t="s">
        <v>73</v>
      </c>
      <c r="B224" s="1" t="s">
        <v>74</v>
      </c>
      <c r="C224" s="1" t="str">
        <f t="shared" si="16"/>
        <v>TA-1022</v>
      </c>
      <c r="D224" s="1" t="str">
        <f t="shared" si="17"/>
        <v>EURO</v>
      </c>
      <c r="E224" s="1" t="str">
        <f t="shared" si="18"/>
        <v>AX</v>
      </c>
      <c r="F224" s="1" t="str">
        <f t="shared" si="19"/>
        <v>TR</v>
      </c>
      <c r="G224" s="1" t="s">
        <v>68</v>
      </c>
    </row>
    <row r="225" spans="1:7" ht="16.5" customHeight="1">
      <c r="A225" s="1" t="s">
        <v>75</v>
      </c>
      <c r="B225" s="1" t="s">
        <v>76</v>
      </c>
      <c r="C225" s="1" t="str">
        <f t="shared" si="16"/>
        <v>TA-1006</v>
      </c>
      <c r="D225" s="1" t="str">
        <f t="shared" si="17"/>
        <v>EURO</v>
      </c>
      <c r="E225" s="1" t="str">
        <f t="shared" si="18"/>
        <v>AW</v>
      </c>
      <c r="F225" s="1" t="str">
        <f t="shared" si="19"/>
        <v>RO</v>
      </c>
      <c r="G225" s="1" t="s">
        <v>77</v>
      </c>
    </row>
    <row r="226" spans="1:7" ht="16.5" customHeight="1">
      <c r="A226" s="1" t="str">
        <f>"059Z416"</f>
        <v>059Z416</v>
      </c>
      <c r="B226" s="1" t="str">
        <f>"TA-1006 NDT EURO AW AZURE LATIN RO"</f>
        <v>TA-1006 NDT EURO AW AZURE LATIN RO</v>
      </c>
      <c r="C226" s="1" t="str">
        <f t="shared" si="16"/>
        <v>TA-1006</v>
      </c>
      <c r="D226" s="1" t="str">
        <f t="shared" si="17"/>
        <v>EURO</v>
      </c>
      <c r="E226" s="1" t="str">
        <f t="shared" si="18"/>
        <v>AW</v>
      </c>
      <c r="F226" s="1" t="str">
        <f t="shared" si="19"/>
        <v>RO</v>
      </c>
      <c r="G226" s="1" t="s">
        <v>78</v>
      </c>
    </row>
    <row r="227" spans="1:7" ht="16.5" customHeight="1">
      <c r="A227" s="1" t="str">
        <f>"059Z417"</f>
        <v>059Z417</v>
      </c>
      <c r="B227" s="1" t="str">
        <f>"TA-1006 NDT EURO AW YELLOW LATIN RO"</f>
        <v>TA-1006 NDT EURO AW YELLOW LATIN RO</v>
      </c>
      <c r="C227" s="1" t="str">
        <f t="shared" si="16"/>
        <v>TA-1006</v>
      </c>
      <c r="D227" s="1" t="str">
        <f t="shared" si="17"/>
        <v>EURO</v>
      </c>
      <c r="E227" s="1" t="str">
        <f t="shared" si="18"/>
        <v>AW</v>
      </c>
      <c r="F227" s="1" t="str">
        <f t="shared" si="19"/>
        <v>RO</v>
      </c>
      <c r="G227" s="1" t="s">
        <v>77</v>
      </c>
    </row>
    <row r="228" spans="1:7" ht="16.5" customHeight="1">
      <c r="A228" s="1" t="str">
        <f>"059Z418"</f>
        <v>059Z418</v>
      </c>
      <c r="B228" s="1" t="str">
        <f>"TA-1006 NDT EURO AW CHARCOAL LATIN RO"</f>
        <v>TA-1006 NDT EURO AW CHARCOAL LATIN RO</v>
      </c>
      <c r="C228" s="1" t="str">
        <f t="shared" si="16"/>
        <v>TA-1006</v>
      </c>
      <c r="D228" s="1" t="str">
        <f t="shared" si="17"/>
        <v>EURO</v>
      </c>
      <c r="E228" s="1" t="str">
        <f t="shared" si="18"/>
        <v>AW</v>
      </c>
      <c r="F228" s="1" t="str">
        <f t="shared" si="19"/>
        <v>RO</v>
      </c>
      <c r="G228" s="1" t="s">
        <v>77</v>
      </c>
    </row>
    <row r="229" spans="1:7" ht="16.5" customHeight="1">
      <c r="A229" s="1" t="str">
        <f>"059Z419"</f>
        <v>059Z419</v>
      </c>
      <c r="B229" s="1" t="str">
        <f>"TA-1022 NDT EURO AW WARMRED LATIN RO"</f>
        <v>TA-1022 NDT EURO AW WARMRED LATIN RO</v>
      </c>
      <c r="C229" s="1" t="str">
        <f t="shared" si="16"/>
        <v>TA-1022</v>
      </c>
      <c r="D229" s="1" t="str">
        <f t="shared" si="17"/>
        <v>EURO</v>
      </c>
      <c r="E229" s="1" t="str">
        <f t="shared" si="18"/>
        <v>AW</v>
      </c>
      <c r="F229" s="1" t="str">
        <f t="shared" si="19"/>
        <v>RO</v>
      </c>
      <c r="G229" s="1" t="s">
        <v>79</v>
      </c>
    </row>
    <row r="230" spans="1:7" ht="16.5" customHeight="1">
      <c r="A230" s="1" t="str">
        <f>"059Z420"</f>
        <v>059Z420</v>
      </c>
      <c r="B230" s="1" t="str">
        <f>"TA-1022 NDT EURO AW AZURE LATIN RO"</f>
        <v>TA-1022 NDT EURO AW AZURE LATIN RO</v>
      </c>
      <c r="C230" s="1" t="str">
        <f t="shared" si="16"/>
        <v>TA-1022</v>
      </c>
      <c r="D230" s="1" t="str">
        <f t="shared" si="17"/>
        <v>EURO</v>
      </c>
      <c r="E230" s="1" t="str">
        <f t="shared" si="18"/>
        <v>AW</v>
      </c>
      <c r="F230" s="1" t="str">
        <f t="shared" si="19"/>
        <v>RO</v>
      </c>
      <c r="G230" s="1" t="s">
        <v>79</v>
      </c>
    </row>
    <row r="231" spans="1:7" ht="16.5" customHeight="1">
      <c r="A231" s="1" t="str">
        <f>"059Z421"</f>
        <v>059Z421</v>
      </c>
      <c r="B231" s="1" t="str">
        <f>"TA-1022 NDT EURO AW YELLOW LATIN RO"</f>
        <v>TA-1022 NDT EURO AW YELLOW LATIN RO</v>
      </c>
      <c r="C231" s="1" t="str">
        <f t="shared" si="16"/>
        <v>TA-1022</v>
      </c>
      <c r="D231" s="1" t="str">
        <f t="shared" si="17"/>
        <v>EURO</v>
      </c>
      <c r="E231" s="1" t="str">
        <f t="shared" si="18"/>
        <v>AW</v>
      </c>
      <c r="F231" s="1" t="str">
        <f t="shared" si="19"/>
        <v>RO</v>
      </c>
      <c r="G231" s="1" t="s">
        <v>79</v>
      </c>
    </row>
    <row r="232" spans="1:7" ht="16.5" customHeight="1">
      <c r="A232" s="1" t="str">
        <f>"059Z422"</f>
        <v>059Z422</v>
      </c>
      <c r="B232" s="1" t="str">
        <f>"TA-1022 NDT EURO AW CHARCOAL LATIN RO"</f>
        <v>TA-1022 NDT EURO AW CHARCOAL LATIN RO</v>
      </c>
      <c r="C232" s="1" t="str">
        <f t="shared" si="16"/>
        <v>TA-1022</v>
      </c>
      <c r="D232" s="1" t="str">
        <f t="shared" si="17"/>
        <v>EURO</v>
      </c>
      <c r="E232" s="1" t="str">
        <f t="shared" si="18"/>
        <v>AW</v>
      </c>
      <c r="F232" s="1" t="str">
        <f t="shared" si="19"/>
        <v>RO</v>
      </c>
      <c r="G232" s="1" t="s">
        <v>79</v>
      </c>
    </row>
    <row r="233" spans="1:7" ht="16.5" customHeight="1">
      <c r="A233" s="1" t="str">
        <f>"059Z423"</f>
        <v>059Z423</v>
      </c>
      <c r="B233" s="1" t="str">
        <f>"TA-1036 NDT LATAM UA WARMRED LATIN US"</f>
        <v>TA-1036 NDT LATAM UA WARMRED LATIN US</v>
      </c>
      <c r="C233" s="1" t="str">
        <f t="shared" si="16"/>
        <v>TA-1036</v>
      </c>
      <c r="D233" s="1" t="str">
        <f t="shared" si="17"/>
        <v>LATAM</v>
      </c>
      <c r="E233" s="1" t="str">
        <f t="shared" si="18"/>
        <v>UA</v>
      </c>
      <c r="F233" s="1" t="str">
        <f t="shared" si="19"/>
        <v>US</v>
      </c>
      <c r="G233" s="1" t="s">
        <v>24</v>
      </c>
    </row>
    <row r="234" spans="1:7" ht="16.5" customHeight="1">
      <c r="A234" s="1" t="str">
        <f>"059Z424"</f>
        <v>059Z424</v>
      </c>
      <c r="B234" s="1" t="str">
        <f>"TA-1036 NDT LATAM UA CHARCO LATIN US"</f>
        <v>TA-1036 NDT LATAM UA CHARCO LATIN US</v>
      </c>
      <c r="C234" s="1" t="str">
        <f t="shared" si="16"/>
        <v>TA-1036</v>
      </c>
      <c r="D234" s="1" t="str">
        <f t="shared" si="17"/>
        <v>LATAM</v>
      </c>
      <c r="E234" s="1" t="str">
        <f t="shared" si="18"/>
        <v>UA</v>
      </c>
      <c r="F234" s="1" t="str">
        <f t="shared" si="19"/>
        <v>US</v>
      </c>
      <c r="G234" s="1" t="s">
        <v>24</v>
      </c>
    </row>
    <row r="235" spans="1:7" ht="16.5" customHeight="1">
      <c r="A235" s="1" t="str">
        <f>"059Z425"</f>
        <v>059Z425</v>
      </c>
      <c r="B235" s="1" t="str">
        <f>"TA-1036 NDT LATAM UA AZURE LATIN US"</f>
        <v>TA-1036 NDT LATAM UA AZURE LATIN US</v>
      </c>
      <c r="C235" s="1" t="str">
        <f t="shared" si="16"/>
        <v>TA-1036</v>
      </c>
      <c r="D235" s="1" t="str">
        <f t="shared" si="17"/>
        <v>LATAM</v>
      </c>
      <c r="E235" s="1" t="str">
        <f t="shared" si="18"/>
        <v>UA</v>
      </c>
      <c r="F235" s="1" t="str">
        <f t="shared" si="19"/>
        <v>US</v>
      </c>
      <c r="G235" s="1" t="s">
        <v>24</v>
      </c>
    </row>
    <row r="236" spans="1:7" ht="16.5" customHeight="1">
      <c r="A236" s="1" t="str">
        <f>"059Z426"</f>
        <v>059Z426</v>
      </c>
      <c r="B236" s="1" t="str">
        <f>"TA-1036 NDT LATAM UA YELLOW LATIN US"</f>
        <v>TA-1036 NDT LATAM UA YELLOW LATIN US</v>
      </c>
      <c r="C236" s="1" t="str">
        <f t="shared" si="16"/>
        <v>TA-1036</v>
      </c>
      <c r="D236" s="1" t="str">
        <f t="shared" si="17"/>
        <v>LATAM</v>
      </c>
      <c r="E236" s="1" t="str">
        <f t="shared" si="18"/>
        <v>UA</v>
      </c>
      <c r="F236" s="1" t="str">
        <f t="shared" si="19"/>
        <v>US</v>
      </c>
      <c r="G236" s="1" t="s">
        <v>24</v>
      </c>
    </row>
    <row r="237" spans="1:7" ht="16.5" customHeight="1">
      <c r="A237" s="1" t="s">
        <v>80</v>
      </c>
      <c r="B237" s="1" t="s">
        <v>81</v>
      </c>
      <c r="C237" s="1" t="str">
        <f t="shared" si="16"/>
        <v>TA-1022</v>
      </c>
      <c r="D237" s="1" t="str">
        <f t="shared" si="17"/>
        <v>EURO</v>
      </c>
      <c r="E237" s="1" t="str">
        <f t="shared" si="18"/>
        <v>AW</v>
      </c>
      <c r="F237" s="1" t="str">
        <f t="shared" si="19"/>
        <v>PL</v>
      </c>
      <c r="G237" s="1" t="str">
        <f>"TA-1022 Zouk Single SIM Nokia  Default Transceiver, Latin keymat ,language package EURO AW for Poland"</f>
        <v>TA-1022 Zouk Single SIM Nokia  Default Transceiver, Latin keymat ,language package EURO AW for Poland</v>
      </c>
    </row>
    <row r="238" spans="1:7" ht="16.5" customHeight="1">
      <c r="A238" s="1" t="s">
        <v>82</v>
      </c>
      <c r="B238" s="1" t="s">
        <v>83</v>
      </c>
      <c r="C238" s="1" t="str">
        <f t="shared" si="16"/>
        <v>TA-1022</v>
      </c>
      <c r="D238" s="1" t="str">
        <f t="shared" si="17"/>
        <v>EURO</v>
      </c>
      <c r="E238" s="1" t="str">
        <f t="shared" si="18"/>
        <v>AY</v>
      </c>
      <c r="F238" s="1" t="str">
        <f t="shared" si="19"/>
        <v>RU</v>
      </c>
      <c r="G238" s="1" t="s">
        <v>84</v>
      </c>
    </row>
    <row r="239" spans="1:7" ht="16.5" customHeight="1">
      <c r="A239" s="1" t="str">
        <f>"059Z483"</f>
        <v>059Z483</v>
      </c>
      <c r="B239" s="1" t="str">
        <f>"TA-1036 NDT LATAM UA WARMRED CA"</f>
        <v>TA-1036 NDT LATAM UA WARMRED CA</v>
      </c>
      <c r="C239" s="1" t="str">
        <f t="shared" si="16"/>
        <v>TA-1036</v>
      </c>
      <c r="D239" s="1" t="str">
        <f t="shared" si="17"/>
        <v>LATAM</v>
      </c>
      <c r="E239" s="1" t="str">
        <f t="shared" si="18"/>
        <v>UA</v>
      </c>
      <c r="F239" s="1" t="s">
        <v>85</v>
      </c>
      <c r="G239" s="1" t="str">
        <f>"TA-1036 Zouk Single SIM Default Transceiver, Latin keymat, language package LATAM UA for CA"</f>
        <v>TA-1036 Zouk Single SIM Default Transceiver, Latin keymat, language package LATAM UA for CA</v>
      </c>
    </row>
    <row r="240" spans="1:7" ht="16.5" customHeight="1">
      <c r="A240" s="1" t="str">
        <f>"059Z484"</f>
        <v>059Z484</v>
      </c>
      <c r="B240" s="1" t="str">
        <f>"TA-1036 NDT LATAM UA CHARCOAL CA"</f>
        <v>TA-1036 NDT LATAM UA CHARCOAL CA</v>
      </c>
      <c r="C240" s="1" t="str">
        <f t="shared" si="16"/>
        <v>TA-1036</v>
      </c>
      <c r="D240" s="1" t="str">
        <f t="shared" si="17"/>
        <v>LATAM</v>
      </c>
      <c r="E240" s="1" t="str">
        <f t="shared" si="18"/>
        <v>UA</v>
      </c>
      <c r="F240" s="1" t="s">
        <v>85</v>
      </c>
      <c r="G240" s="1" t="str">
        <f>"TA-1036 Zouk Single SIM Default Transceiver, Latin keymat, language package LATAM UA for CA"</f>
        <v>TA-1036 Zouk Single SIM Default Transceiver, Latin keymat, language package LATAM UA for CA</v>
      </c>
    </row>
    <row r="241" spans="1:7" ht="16.5" customHeight="1">
      <c r="A241" s="1" t="str">
        <f>"059Z485"</f>
        <v>059Z485</v>
      </c>
      <c r="B241" s="1" t="str">
        <f>"TA-1036 NDT LATAM UA AZURE CA"</f>
        <v>TA-1036 NDT LATAM UA AZURE CA</v>
      </c>
      <c r="C241" s="1" t="str">
        <f t="shared" si="16"/>
        <v>TA-1036</v>
      </c>
      <c r="D241" s="1" t="str">
        <f t="shared" si="17"/>
        <v>LATAM</v>
      </c>
      <c r="E241" s="1" t="str">
        <f t="shared" si="18"/>
        <v>UA</v>
      </c>
      <c r="F241" s="1" t="s">
        <v>85</v>
      </c>
      <c r="G241" s="1" t="str">
        <f>"TA-1036 Zouk Single SIM Default Transceiver, Latin keymat, language package LATAM UA for CA"</f>
        <v>TA-1036 Zouk Single SIM Default Transceiver, Latin keymat, language package LATAM UA for CA</v>
      </c>
    </row>
    <row r="242" spans="1:7" ht="16.5" customHeight="1">
      <c r="A242" s="1" t="str">
        <f>"059Z486"</f>
        <v>059Z486</v>
      </c>
      <c r="B242" s="1" t="str">
        <f>"TA-1036 NDT LATAM UA YELLOW CA"</f>
        <v>TA-1036 NDT LATAM UA YELLOW CA</v>
      </c>
      <c r="C242" s="1" t="str">
        <f t="shared" si="16"/>
        <v>TA-1036</v>
      </c>
      <c r="D242" s="1" t="str">
        <f t="shared" si="17"/>
        <v>LATAM</v>
      </c>
      <c r="E242" s="1" t="str">
        <f t="shared" si="18"/>
        <v>UA</v>
      </c>
      <c r="F242" s="1" t="s">
        <v>85</v>
      </c>
      <c r="G242" s="1" t="str">
        <f>"TA-1036 Zouk Single SIM Default Transceiver, Latin keymat, language package LATAM UA for CA"</f>
        <v>TA-1036 Zouk Single SIM Default Transceiver, Latin keymat, language package LATAM UA for CA</v>
      </c>
    </row>
    <row r="243" spans="1:7" ht="16.5" customHeight="1">
      <c r="A243" s="1" t="str">
        <f>"059Z494"</f>
        <v>059Z494</v>
      </c>
      <c r="B243" s="1" t="str">
        <f>"TA-1006 NDT EURO AX WARMRED LATIN NO"</f>
        <v>TA-1006 NDT EURO AX WARMRED LATIN NO</v>
      </c>
      <c r="C243" s="1" t="str">
        <f t="shared" si="16"/>
        <v>TA-1006</v>
      </c>
      <c r="D243" s="1" t="str">
        <f t="shared" si="17"/>
        <v>EURO</v>
      </c>
      <c r="E243" s="1" t="str">
        <f t="shared" si="18"/>
        <v>AX</v>
      </c>
      <c r="F243" s="1" t="str">
        <f t="shared" ref="F243:F254" si="20">IF(COUNTIF($B243,"*SWAP*"),"SWAP",TRIM(MID(SUBSTITUTE($B243," ",REPT(" ",LEN($B243))),6*LEN($B243),LEN($B243))))</f>
        <v>NO</v>
      </c>
      <c r="G243" s="1" t="s">
        <v>86</v>
      </c>
    </row>
    <row r="244" spans="1:7" ht="16.5" customHeight="1">
      <c r="A244" s="1" t="str">
        <f>"059Z495"</f>
        <v>059Z495</v>
      </c>
      <c r="B244" s="1" t="str">
        <f>"TA-1006 NDT EURO AX YELLOW LATIN NO"</f>
        <v>TA-1006 NDT EURO AX YELLOW LATIN NO</v>
      </c>
      <c r="C244" s="1" t="str">
        <f t="shared" si="16"/>
        <v>TA-1006</v>
      </c>
      <c r="D244" s="1" t="str">
        <f t="shared" si="17"/>
        <v>EURO</v>
      </c>
      <c r="E244" s="1" t="str">
        <f t="shared" si="18"/>
        <v>AX</v>
      </c>
      <c r="F244" s="1" t="str">
        <f t="shared" si="20"/>
        <v>NO</v>
      </c>
      <c r="G244" s="1" t="s">
        <v>87</v>
      </c>
    </row>
    <row r="245" spans="1:7" ht="16.5" customHeight="1">
      <c r="A245" s="1" t="str">
        <f>"059Z496"</f>
        <v>059Z496</v>
      </c>
      <c r="B245" s="1" t="str">
        <f>"TA-1006 NDT EURO AX CHARCOAL LATIN NO"</f>
        <v>TA-1006 NDT EURO AX CHARCOAL LATIN NO</v>
      </c>
      <c r="C245" s="1" t="str">
        <f t="shared" si="16"/>
        <v>TA-1006</v>
      </c>
      <c r="D245" s="1" t="str">
        <f t="shared" si="17"/>
        <v>EURO</v>
      </c>
      <c r="E245" s="1" t="str">
        <f t="shared" si="18"/>
        <v>AX</v>
      </c>
      <c r="F245" s="1" t="str">
        <f t="shared" si="20"/>
        <v>NO</v>
      </c>
      <c r="G245" s="1" t="s">
        <v>87</v>
      </c>
    </row>
    <row r="246" spans="1:7" ht="16.5" customHeight="1">
      <c r="A246" s="1" t="str">
        <f>"059Z497"</f>
        <v>059Z497</v>
      </c>
      <c r="B246" s="1" t="str">
        <f>"TA-1006 NDT EURO AX AZURE LATIN NO"</f>
        <v>TA-1006 NDT EURO AX AZURE LATIN NO</v>
      </c>
      <c r="C246" s="1" t="str">
        <f t="shared" si="16"/>
        <v>TA-1006</v>
      </c>
      <c r="D246" s="1" t="str">
        <f t="shared" si="17"/>
        <v>EURO</v>
      </c>
      <c r="E246" s="1" t="str">
        <f t="shared" si="18"/>
        <v>AX</v>
      </c>
      <c r="F246" s="1" t="str">
        <f t="shared" si="20"/>
        <v>NO</v>
      </c>
      <c r="G246" s="1" t="s">
        <v>88</v>
      </c>
    </row>
    <row r="247" spans="1:7" ht="16.5" customHeight="1">
      <c r="A247" s="1" t="str">
        <f>"059Z498"</f>
        <v>059Z498</v>
      </c>
      <c r="B247" s="1" t="str">
        <f>"TA-1022 NDT EURO AX WARMRED LATIN NO"</f>
        <v>TA-1022 NDT EURO AX WARMRED LATIN NO</v>
      </c>
      <c r="C247" s="1" t="str">
        <f t="shared" si="16"/>
        <v>TA-1022</v>
      </c>
      <c r="D247" s="1" t="str">
        <f t="shared" si="17"/>
        <v>EURO</v>
      </c>
      <c r="E247" s="1" t="str">
        <f t="shared" si="18"/>
        <v>AX</v>
      </c>
      <c r="F247" s="1" t="str">
        <f t="shared" si="20"/>
        <v>NO</v>
      </c>
      <c r="G247" s="1" t="s">
        <v>89</v>
      </c>
    </row>
    <row r="248" spans="1:7" ht="16.5" customHeight="1">
      <c r="A248" s="1" t="str">
        <f>"059Z499"</f>
        <v>059Z499</v>
      </c>
      <c r="B248" s="1" t="str">
        <f>"TA-1022 NDT EURO AX YELLOW LATIN NO"</f>
        <v>TA-1022 NDT EURO AX YELLOW LATIN NO</v>
      </c>
      <c r="C248" s="1" t="str">
        <f t="shared" si="16"/>
        <v>TA-1022</v>
      </c>
      <c r="D248" s="1" t="str">
        <f t="shared" si="17"/>
        <v>EURO</v>
      </c>
      <c r="E248" s="1" t="str">
        <f t="shared" si="18"/>
        <v>AX</v>
      </c>
      <c r="F248" s="1" t="str">
        <f t="shared" si="20"/>
        <v>NO</v>
      </c>
      <c r="G248" s="1" t="s">
        <v>89</v>
      </c>
    </row>
    <row r="249" spans="1:7" ht="16.5" customHeight="1">
      <c r="A249" s="1" t="str">
        <f>"059Z4B0"</f>
        <v>059Z4B0</v>
      </c>
      <c r="B249" s="1" t="str">
        <f>"TA-1022 NDT EURO AX CHARCOAL LATIN NO"</f>
        <v>TA-1022 NDT EURO AX CHARCOAL LATIN NO</v>
      </c>
      <c r="C249" s="1" t="str">
        <f t="shared" si="16"/>
        <v>TA-1022</v>
      </c>
      <c r="D249" s="1" t="str">
        <f t="shared" si="17"/>
        <v>EURO</v>
      </c>
      <c r="E249" s="1" t="str">
        <f t="shared" si="18"/>
        <v>AX</v>
      </c>
      <c r="F249" s="1" t="str">
        <f t="shared" si="20"/>
        <v>NO</v>
      </c>
      <c r="G249" s="1" t="s">
        <v>89</v>
      </c>
    </row>
    <row r="250" spans="1:7" ht="16.5" customHeight="1">
      <c r="A250" s="1" t="str">
        <f>"059Z4B1"</f>
        <v>059Z4B1</v>
      </c>
      <c r="B250" s="1" t="str">
        <f>"TA-1022 NDT EURO AX AZURE LATIN NO"</f>
        <v>TA-1022 NDT EURO AX AZURE LATIN NO</v>
      </c>
      <c r="C250" s="1" t="str">
        <f t="shared" si="16"/>
        <v>TA-1022</v>
      </c>
      <c r="D250" s="1" t="str">
        <f t="shared" si="17"/>
        <v>EURO</v>
      </c>
      <c r="E250" s="1" t="str">
        <f t="shared" si="18"/>
        <v>AX</v>
      </c>
      <c r="F250" s="1" t="str">
        <f t="shared" si="20"/>
        <v>NO</v>
      </c>
      <c r="G250" s="1" t="s">
        <v>89</v>
      </c>
    </row>
    <row r="251" spans="1:7" ht="16.5" customHeight="1">
      <c r="A251" s="1" t="s">
        <v>90</v>
      </c>
      <c r="B251" s="1" t="s">
        <v>91</v>
      </c>
      <c r="C251" s="1" t="str">
        <f t="shared" si="16"/>
        <v>TA-1036</v>
      </c>
      <c r="D251" s="1" t="str">
        <f t="shared" si="17"/>
        <v>LATAM</v>
      </c>
      <c r="E251" s="1" t="str">
        <f t="shared" si="18"/>
        <v>UA</v>
      </c>
      <c r="F251" s="1" t="str">
        <f t="shared" si="20"/>
        <v>PYUY</v>
      </c>
      <c r="G251" s="1" t="s">
        <v>92</v>
      </c>
    </row>
    <row r="252" spans="1:7" ht="16.5" customHeight="1">
      <c r="A252" s="1" t="s">
        <v>93</v>
      </c>
      <c r="B252" s="1" t="s">
        <v>94</v>
      </c>
      <c r="C252" s="1" t="str">
        <f t="shared" si="16"/>
        <v>TA-1036</v>
      </c>
      <c r="D252" s="1" t="str">
        <f t="shared" si="17"/>
        <v>LATAM</v>
      </c>
      <c r="E252" s="1" t="str">
        <f t="shared" si="18"/>
        <v>UA</v>
      </c>
      <c r="F252" s="1" t="str">
        <f t="shared" si="20"/>
        <v>PYUY</v>
      </c>
      <c r="G252" s="1" t="s">
        <v>24</v>
      </c>
    </row>
    <row r="253" spans="1:7" ht="16.5" customHeight="1">
      <c r="A253" s="1" t="s">
        <v>95</v>
      </c>
      <c r="B253" s="1" t="s">
        <v>96</v>
      </c>
      <c r="C253" s="1" t="str">
        <f t="shared" si="16"/>
        <v>TA-1036</v>
      </c>
      <c r="D253" s="1" t="str">
        <f t="shared" si="17"/>
        <v>LATAM</v>
      </c>
      <c r="E253" s="1" t="str">
        <f t="shared" si="18"/>
        <v>UA</v>
      </c>
      <c r="F253" s="1" t="str">
        <f t="shared" si="20"/>
        <v>PYUY</v>
      </c>
      <c r="G253" s="1" t="s">
        <v>24</v>
      </c>
    </row>
    <row r="254" spans="1:7" ht="16.5" customHeight="1">
      <c r="A254" s="1" t="s">
        <v>97</v>
      </c>
      <c r="B254" s="1" t="s">
        <v>98</v>
      </c>
      <c r="C254" s="1" t="str">
        <f t="shared" si="16"/>
        <v>TA-1036</v>
      </c>
      <c r="D254" s="1" t="str">
        <f t="shared" si="17"/>
        <v>LATAM</v>
      </c>
      <c r="E254" s="1" t="str">
        <f t="shared" si="18"/>
        <v>UA</v>
      </c>
      <c r="F254" s="1" t="str">
        <f t="shared" si="20"/>
        <v>PYUY</v>
      </c>
      <c r="G254" s="1" t="s">
        <v>24</v>
      </c>
    </row>
    <row r="255" spans="1:7" ht="16.5" customHeight="1">
      <c r="A255" s="1" t="s">
        <v>99</v>
      </c>
      <c r="B255" s="1" t="s">
        <v>74</v>
      </c>
      <c r="C255" s="1" t="s">
        <v>100</v>
      </c>
      <c r="D255" s="1" t="s">
        <v>101</v>
      </c>
      <c r="E255" s="1" t="s">
        <v>102</v>
      </c>
      <c r="F255" s="1" t="s">
        <v>103</v>
      </c>
    </row>
  </sheetData>
  <autoFilter ref="A1:G255">
    <sortState ref="A2:I255">
      <sortCondition sortBy="cellColor" ref="B1:B232" dxfId="1"/>
    </sortState>
  </autoFilter>
  <conditionalFormatting sqref="A194:A199">
    <cfRule type="duplicateValues" dxfId="0" priority="1" stopIfTrue="1"/>
  </conditionalFormatting>
  <pageMargins left="0.75" right="0.75" top="1" bottom="1" header="0.5" footer="0.5"/>
  <pageSetup paperSize="9" orientation="portrait"/>
  <headerFooter alignWithMargins="0">
    <oddHeader>&amp;C&amp;"arial,Bold"&amp;10&amp;K3E8430LBI - Microsoft</oddHeader>
    <oddFooter>&amp;C&amp;"arial,Bold"&amp;10&amp;K3E8430LBI - Microsoft</oddFooter>
    <evenHeader>&amp;C&amp;"arial,Bold"&amp;10&amp;K3E8430LBI - Microsoft</evenHeader>
    <evenFooter>&amp;C&amp;"arial,Bold"&amp;10&amp;K3E8430LBI - Microsoft</evenFooter>
    <firstHeader>&amp;C&amp;"arial,Bold"&amp;10&amp;K3E8430LBI - Microsoft</firstHeader>
    <firstFooter>&amp;C&amp;"arial,Bold"&amp;10&amp;K3E8430LBI - Microsoft</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laser</cp:lastModifiedBy>
  <dcterms:created xsi:type="dcterms:W3CDTF">2013-12-09T12:15:49Z</dcterms:created>
  <dcterms:modified xsi:type="dcterms:W3CDTF">2020-11-25T19:33:38Z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TitusGUID">
    <vt:lpwstr>ffc03125-cab9-41ff-a12f-829e42738331</vt:lpwstr>
  </property>
  <property fmtid="{D5CDD505-2E9C-101B-9397-08002B2CF9AE}" pid="4" name="NokiaConfidentiality">
    <vt:lpwstr>Company Confidential</vt:lpwstr>
  </property>
  <property fmtid="{D5CDD505-2E9C-101B-9397-08002B2CF9AE}" pid="5" name="MicrosoftConfidentiality">
    <vt:lpwstr>LBI - Microsoft</vt:lpwstr>
  </property>
  <property fmtid="{D5CDD505-2E9C-101B-9397-08002B2CF9AE}" pid="6" name="KSOProductBuildVer">
    <vt:lpwstr>1033-10.2.0.7516</vt:lpwstr>
  </property>
</Properties>
</file>