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580" windowHeight="11640"/>
  </bookViews>
  <sheets>
    <sheet name="Sheet1" sheetId="1" r:id="rId1"/>
  </sheets>
  <definedNames>
    <definedName name="_xlnm._FilterDatabase" localSheetId="0" hidden="1">Sheet1!$A$1:$J$73</definedName>
  </definedNames>
  <calcPr calcId="145621" calcOnSave="0"/>
</workbook>
</file>

<file path=xl/calcChain.xml><?xml version="1.0" encoding="utf-8"?>
<calcChain xmlns="http://schemas.openxmlformats.org/spreadsheetml/2006/main">
  <c r="C80" i="1" l="1"/>
  <c r="G80" i="1"/>
  <c r="F80" i="1"/>
  <c r="E80" i="1"/>
  <c r="D80" i="1"/>
  <c r="E63" i="1"/>
  <c r="C63" i="1"/>
  <c r="D63" i="1" s="1"/>
  <c r="C62" i="1"/>
  <c r="F62" i="1"/>
  <c r="C79" i="1"/>
  <c r="E79" i="1"/>
  <c r="D79" i="1"/>
  <c r="F79" i="1"/>
  <c r="C39" i="1"/>
  <c r="D39" i="1" s="1"/>
  <c r="F39" i="1"/>
  <c r="E23" i="1"/>
  <c r="C23" i="1"/>
  <c r="D23" i="1"/>
  <c r="C22" i="1"/>
  <c r="F22" i="1"/>
  <c r="C38" i="1"/>
  <c r="C37" i="1"/>
  <c r="E38" i="1"/>
  <c r="D38" i="1"/>
  <c r="C77" i="1"/>
  <c r="F77" i="1" s="1"/>
  <c r="F78" i="1"/>
  <c r="E78" i="1"/>
  <c r="C78" i="1"/>
  <c r="D78" i="1" s="1"/>
  <c r="E76" i="1"/>
  <c r="C76" i="1"/>
  <c r="D76" i="1"/>
  <c r="C36" i="1"/>
  <c r="E36" i="1" s="1"/>
  <c r="D36" i="1"/>
  <c r="D74" i="1"/>
  <c r="G74" i="1"/>
  <c r="C74" i="1"/>
  <c r="E74" i="1" s="1"/>
  <c r="E34" i="1"/>
  <c r="F34" i="1"/>
  <c r="G34" i="1"/>
  <c r="D34" i="1"/>
  <c r="C34" i="1"/>
  <c r="C75" i="1"/>
  <c r="E75" i="1" s="1"/>
  <c r="D75" i="1"/>
  <c r="C35" i="1"/>
  <c r="E35" i="1" s="1"/>
  <c r="F37" i="1"/>
  <c r="E37" i="1"/>
  <c r="D37" i="1"/>
  <c r="C51" i="1"/>
  <c r="F51" i="1"/>
  <c r="C50" i="1"/>
  <c r="G50" i="1" s="1"/>
  <c r="C49" i="1"/>
  <c r="D49" i="1"/>
  <c r="C44" i="1"/>
  <c r="G44" i="1" s="1"/>
  <c r="C11" i="1"/>
  <c r="E11" i="1" s="1"/>
  <c r="C10" i="1"/>
  <c r="F10" i="1" s="1"/>
  <c r="C9" i="1"/>
  <c r="D9" i="1"/>
  <c r="C12" i="1"/>
  <c r="D12" i="1" s="1"/>
  <c r="E12" i="1"/>
  <c r="C13" i="1"/>
  <c r="G13" i="1" s="1"/>
  <c r="C14" i="1"/>
  <c r="G14" i="1"/>
  <c r="D14" i="1"/>
  <c r="C4" i="1"/>
  <c r="D4" i="1" s="1"/>
  <c r="C56" i="1"/>
  <c r="D56" i="1"/>
  <c r="C16" i="1"/>
  <c r="F16" i="1" s="1"/>
  <c r="C61" i="1"/>
  <c r="E61" i="1"/>
  <c r="C60" i="1"/>
  <c r="F60" i="1" s="1"/>
  <c r="C48" i="1"/>
  <c r="E48" i="1" s="1"/>
  <c r="C8" i="1"/>
  <c r="F8" i="1" s="1"/>
  <c r="C21" i="1"/>
  <c r="G21" i="1"/>
  <c r="C20" i="1"/>
  <c r="F20" i="1" s="1"/>
  <c r="C67" i="1"/>
  <c r="D67" i="1" s="1"/>
  <c r="C66" i="1"/>
  <c r="G66" i="1"/>
  <c r="C41" i="1"/>
  <c r="G41" i="1"/>
  <c r="C27" i="1"/>
  <c r="G27" i="1" s="1"/>
  <c r="C26" i="1"/>
  <c r="E26" i="1"/>
  <c r="C19" i="1"/>
  <c r="G19" i="1" s="1"/>
  <c r="C69" i="1"/>
  <c r="D69" i="1"/>
  <c r="C29" i="1"/>
  <c r="E29" i="1" s="1"/>
  <c r="C30" i="1"/>
  <c r="F30" i="1" s="1"/>
  <c r="C47" i="1"/>
  <c r="F47" i="1" s="1"/>
  <c r="C46" i="1"/>
  <c r="F46" i="1"/>
  <c r="C7" i="1"/>
  <c r="E7" i="1" s="1"/>
  <c r="C6" i="1"/>
  <c r="F6" i="1" s="1"/>
  <c r="C59" i="1"/>
  <c r="F59" i="1"/>
  <c r="C73" i="1"/>
  <c r="E73" i="1"/>
  <c r="C72" i="1"/>
  <c r="D72" i="1" s="1"/>
  <c r="C71" i="1"/>
  <c r="D71" i="1"/>
  <c r="C70" i="1"/>
  <c r="E70" i="1" s="1"/>
  <c r="C68" i="1"/>
  <c r="D68" i="1"/>
  <c r="C65" i="1"/>
  <c r="G65" i="1" s="1"/>
  <c r="C64" i="1"/>
  <c r="F64" i="1" s="1"/>
  <c r="C58" i="1"/>
  <c r="F58" i="1" s="1"/>
  <c r="C57" i="1"/>
  <c r="E57" i="1"/>
  <c r="C55" i="1"/>
  <c r="E55" i="1" s="1"/>
  <c r="C54" i="1"/>
  <c r="E54" i="1" s="1"/>
  <c r="C53" i="1"/>
  <c r="D53" i="1" s="1"/>
  <c r="C52" i="1"/>
  <c r="D52" i="1" s="1"/>
  <c r="G52" i="1"/>
  <c r="C45" i="1"/>
  <c r="F45" i="1"/>
  <c r="C43" i="1"/>
  <c r="G43" i="1" s="1"/>
  <c r="C42" i="1"/>
  <c r="F42" i="1" s="1"/>
  <c r="C33" i="1"/>
  <c r="D33" i="1"/>
  <c r="C28" i="1"/>
  <c r="D28" i="1"/>
  <c r="C25" i="1"/>
  <c r="D25" i="1"/>
  <c r="C5" i="1"/>
  <c r="D5" i="1" s="1"/>
  <c r="C3" i="1"/>
  <c r="E3" i="1"/>
  <c r="G3" i="1"/>
  <c r="C40" i="1"/>
  <c r="D40" i="1"/>
  <c r="C32" i="1"/>
  <c r="G32" i="1"/>
  <c r="C31" i="1"/>
  <c r="F31" i="1" s="1"/>
  <c r="C24" i="1"/>
  <c r="F24" i="1"/>
  <c r="E24" i="1"/>
  <c r="C18" i="1"/>
  <c r="F18" i="1" s="1"/>
  <c r="C17" i="1"/>
  <c r="F17" i="1" s="1"/>
  <c r="C15" i="1"/>
  <c r="E15" i="1"/>
  <c r="C2" i="1"/>
  <c r="E2" i="1"/>
  <c r="G8" i="1"/>
  <c r="D20" i="1"/>
  <c r="G69" i="1"/>
  <c r="D26" i="1"/>
  <c r="E30" i="1"/>
  <c r="G57" i="1"/>
  <c r="G71" i="1"/>
  <c r="G26" i="1"/>
  <c r="D30" i="1"/>
  <c r="G5" i="1"/>
  <c r="G46" i="1"/>
  <c r="G18" i="1"/>
  <c r="F5" i="1"/>
  <c r="G68" i="1"/>
  <c r="E46" i="1"/>
  <c r="F15" i="1"/>
  <c r="F68" i="1"/>
  <c r="E68" i="1"/>
  <c r="E58" i="1"/>
  <c r="D46" i="1"/>
  <c r="D58" i="1"/>
  <c r="G56" i="1"/>
  <c r="G16" i="1"/>
  <c r="D50" i="1"/>
  <c r="D59" i="1"/>
  <c r="D24" i="1"/>
  <c r="E59" i="1"/>
  <c r="E53" i="1"/>
  <c r="G15" i="1"/>
  <c r="F26" i="1"/>
  <c r="D3" i="1"/>
  <c r="G47" i="1"/>
  <c r="D16" i="1"/>
  <c r="F14" i="1"/>
  <c r="F12" i="1"/>
  <c r="E9" i="1"/>
  <c r="D73" i="1"/>
  <c r="G54" i="1"/>
  <c r="D47" i="1"/>
  <c r="E47" i="1"/>
  <c r="G10" i="1"/>
  <c r="E44" i="1"/>
  <c r="F44" i="1"/>
  <c r="F9" i="1"/>
  <c r="D10" i="1"/>
  <c r="F11" i="1"/>
  <c r="G9" i="1"/>
  <c r="F28" i="1"/>
  <c r="E27" i="1"/>
  <c r="E60" i="1"/>
  <c r="D60" i="1"/>
  <c r="E66" i="1"/>
  <c r="E41" i="1"/>
  <c r="G20" i="1"/>
  <c r="E56" i="1"/>
  <c r="E28" i="1"/>
  <c r="F66" i="1"/>
  <c r="D55" i="1"/>
  <c r="G58" i="1"/>
  <c r="D42" i="1"/>
  <c r="F53" i="1"/>
  <c r="F29" i="1"/>
  <c r="D31" i="1"/>
  <c r="F56" i="1"/>
  <c r="E42" i="1"/>
  <c r="G55" i="1"/>
  <c r="G29" i="1"/>
  <c r="G60" i="1"/>
  <c r="E65" i="1"/>
  <c r="D45" i="1"/>
  <c r="G30" i="1"/>
  <c r="E43" i="1"/>
  <c r="E64" i="1"/>
  <c r="G64" i="1"/>
  <c r="F71" i="1"/>
  <c r="G25" i="1"/>
  <c r="G61" i="1"/>
  <c r="D66" i="1"/>
  <c r="E8" i="1"/>
  <c r="G12" i="1"/>
  <c r="D44" i="1"/>
  <c r="D15" i="1"/>
  <c r="E31" i="1"/>
  <c r="E25" i="1"/>
  <c r="E71" i="1"/>
  <c r="F25" i="1"/>
  <c r="E6" i="1"/>
  <c r="D29" i="1"/>
  <c r="F4" i="1"/>
  <c r="E4" i="1"/>
  <c r="D41" i="1"/>
  <c r="F67" i="1"/>
  <c r="E16" i="1"/>
  <c r="E14" i="1"/>
  <c r="D51" i="1"/>
  <c r="E67" i="1"/>
  <c r="F41" i="1"/>
  <c r="E51" i="1"/>
  <c r="G67" i="1"/>
  <c r="G51" i="1"/>
  <c r="D2" i="1"/>
  <c r="G77" i="1"/>
  <c r="G37" i="1"/>
  <c r="F75" i="1"/>
  <c r="G75" i="1"/>
  <c r="F35" i="1"/>
  <c r="G35" i="1"/>
  <c r="F40" i="1"/>
  <c r="E40" i="1"/>
  <c r="E21" i="1"/>
  <c r="D7" i="1"/>
  <c r="D61" i="1"/>
  <c r="F7" i="1"/>
  <c r="E49" i="1"/>
  <c r="G45" i="1"/>
  <c r="E10" i="1"/>
  <c r="F73" i="1"/>
  <c r="E13" i="1"/>
  <c r="F49" i="1"/>
  <c r="E33" i="1"/>
  <c r="G7" i="1"/>
  <c r="G33" i="1"/>
  <c r="D65" i="1"/>
  <c r="F61" i="1"/>
  <c r="F65" i="1"/>
  <c r="E45" i="1"/>
  <c r="F69" i="1"/>
  <c r="D57" i="1"/>
  <c r="G73" i="1"/>
  <c r="D13" i="1"/>
  <c r="F2" i="1"/>
  <c r="G40" i="1"/>
  <c r="F21" i="1"/>
  <c r="E17" i="1"/>
  <c r="G49" i="1"/>
  <c r="E69" i="1"/>
  <c r="G2" i="1"/>
  <c r="F33" i="1"/>
  <c r="F57" i="1"/>
  <c r="F13" i="1"/>
  <c r="G72" i="1"/>
  <c r="F72" i="1"/>
  <c r="E19" i="1"/>
  <c r="F3" i="1"/>
  <c r="G42" i="1"/>
  <c r="D21" i="1"/>
  <c r="G28" i="1"/>
  <c r="G48" i="1"/>
  <c r="G24" i="1"/>
  <c r="G70" i="1"/>
  <c r="F52" i="1"/>
  <c r="G53" i="1"/>
  <c r="E18" i="1"/>
  <c r="E32" i="1"/>
  <c r="D70" i="1"/>
  <c r="F70" i="1"/>
  <c r="F32" i="1"/>
  <c r="G59" i="1"/>
  <c r="D32" i="1"/>
  <c r="D18" i="1"/>
  <c r="F76" i="1"/>
  <c r="G76" i="1"/>
  <c r="F36" i="1"/>
  <c r="G36" i="1"/>
  <c r="F38" i="1"/>
  <c r="D62" i="1"/>
  <c r="F63" i="1"/>
  <c r="G62" i="1"/>
  <c r="E62" i="1"/>
  <c r="E39" i="1"/>
  <c r="G22" i="1"/>
  <c r="D22" i="1"/>
  <c r="F23" i="1"/>
  <c r="E22" i="1"/>
  <c r="G23" i="1"/>
  <c r="F55" i="1" l="1"/>
  <c r="D27" i="1"/>
  <c r="F48" i="1"/>
  <c r="D8" i="1"/>
  <c r="D64" i="1"/>
  <c r="D48" i="1"/>
  <c r="D11" i="1"/>
  <c r="F43" i="1"/>
  <c r="E5" i="1"/>
  <c r="G17" i="1"/>
  <c r="D54" i="1"/>
  <c r="F27" i="1"/>
  <c r="D43" i="1"/>
  <c r="F74" i="1"/>
  <c r="D17" i="1"/>
  <c r="E72" i="1"/>
  <c r="G4" i="1"/>
  <c r="G31" i="1"/>
  <c r="E52" i="1"/>
  <c r="F19" i="1"/>
  <c r="F50" i="1"/>
  <c r="D19" i="1"/>
  <c r="G11" i="1"/>
  <c r="E50" i="1"/>
  <c r="G6" i="1"/>
  <c r="D77" i="1"/>
  <c r="G63" i="1"/>
  <c r="E77" i="1"/>
  <c r="D6" i="1"/>
  <c r="F54" i="1"/>
  <c r="D35" i="1"/>
  <c r="E20" i="1"/>
</calcChain>
</file>

<file path=xl/sharedStrings.xml><?xml version="1.0" encoding="utf-8"?>
<sst xmlns="http://schemas.openxmlformats.org/spreadsheetml/2006/main" count="249" uniqueCount="245">
  <si>
    <t>Region</t>
  </si>
  <si>
    <t>LangPack Code</t>
  </si>
  <si>
    <t>Country Code</t>
  </si>
  <si>
    <t>Product Code</t>
  </si>
  <si>
    <t>Variant Name</t>
    <phoneticPr fontId="1" type="noConversion"/>
  </si>
  <si>
    <t>Type Desinator</t>
  </si>
  <si>
    <t>Variant ID</t>
  </si>
  <si>
    <t>001</t>
  </si>
  <si>
    <t>002</t>
  </si>
  <si>
    <t>003</t>
  </si>
  <si>
    <t>004</t>
  </si>
  <si>
    <t>005</t>
  </si>
  <si>
    <t>006</t>
  </si>
  <si>
    <t>007</t>
  </si>
  <si>
    <t>008</t>
  </si>
  <si>
    <t>009</t>
  </si>
  <si>
    <t>011</t>
  </si>
  <si>
    <t>012</t>
  </si>
  <si>
    <t>013</t>
  </si>
  <si>
    <t>014</t>
  </si>
  <si>
    <t>015</t>
  </si>
  <si>
    <t>016</t>
  </si>
  <si>
    <t>017</t>
  </si>
  <si>
    <t>018</t>
  </si>
  <si>
    <t>020</t>
  </si>
  <si>
    <t>021</t>
  </si>
  <si>
    <t>022</t>
  </si>
  <si>
    <t>024</t>
  </si>
  <si>
    <t>025</t>
  </si>
  <si>
    <t>026</t>
  </si>
  <si>
    <t>010</t>
  </si>
  <si>
    <t>Description</t>
  </si>
  <si>
    <t>019</t>
  </si>
  <si>
    <t>23QUE55FI00</t>
  </si>
  <si>
    <t>23QUE55IT00</t>
  </si>
  <si>
    <t>23QUE55GR00</t>
  </si>
  <si>
    <t>23QUE55CZ00</t>
  </si>
  <si>
    <t>23QUE55RU00</t>
  </si>
  <si>
    <t>23QUE55JO00</t>
  </si>
  <si>
    <t>23QUE55BH00</t>
  </si>
  <si>
    <t>23QUE55PK00</t>
  </si>
  <si>
    <t>23QUE55ZA00</t>
  </si>
  <si>
    <t>23QUE55LK00</t>
  </si>
  <si>
    <t>23QUE55BD00</t>
  </si>
  <si>
    <t>23QUE55PH00</t>
  </si>
  <si>
    <t>23QUE55LA00</t>
  </si>
  <si>
    <t>23QUE55MY00</t>
  </si>
  <si>
    <t>23QUE71FI00</t>
  </si>
  <si>
    <t>23QUE71IT00</t>
  </si>
  <si>
    <t>23QUE71GR00</t>
  </si>
  <si>
    <t>23QUE71CZ00</t>
  </si>
  <si>
    <t>23QUE71RU00</t>
  </si>
  <si>
    <t>23QUE71JO00</t>
  </si>
  <si>
    <t>23QUE71BH00</t>
  </si>
  <si>
    <t>23QUE71PK00</t>
  </si>
  <si>
    <t>23QUE71ZA00</t>
  </si>
  <si>
    <t>23QUE71LK00</t>
  </si>
  <si>
    <t>23QUE71BD00</t>
  </si>
  <si>
    <t>23QUE71PH00</t>
  </si>
  <si>
    <t>23QUE71LA00</t>
  </si>
  <si>
    <t>23QUE71MY00</t>
  </si>
  <si>
    <t>23QUE48CN00</t>
  </si>
  <si>
    <t>23QUE48IN00</t>
  </si>
  <si>
    <t>TA-1155 Queen Dual SIM Default Transceiver, language package EURO AA for Turkey </t>
  </si>
  <si>
    <t>TA-1155 Queen Dual SIM Default Transceiver, language package EURO AA for Germany, Belgium, Netherlands,Luxemburg </t>
  </si>
  <si>
    <t>23QUE55DE00</t>
  </si>
  <si>
    <t>23QUE55TR00</t>
  </si>
  <si>
    <t>23QUE55PT00</t>
  </si>
  <si>
    <t>23QUE55GB00</t>
  </si>
  <si>
    <t>23QUE55HR00</t>
  </si>
  <si>
    <t>TA-1155 Queen Dual SIM Default Transceiver, language package EURO ED for Czech, Slovakia, Hungary</t>
  </si>
  <si>
    <t>TA-1155 Queen Dual SIM Default Transceiver, language package EURO AH for Greece, Cyprus</t>
  </si>
  <si>
    <t>TA-1155 Queen Dual SIM Default Transceiver, language package EURO ED for Serbia, Montenegro, Croatia, Slovenia, Bosnia, Herzegovina, Macedonia, Albania</t>
  </si>
  <si>
    <t>TA-1155 Queen Dual SIM Default Transceiver, language package EURO EI for Russian, Ukraine, Moldova, Kazakhstan, Armenia, Belarus, Azerbaijan, Georgia</t>
  </si>
  <si>
    <t>TA-1155 Queen Dual SIM Default Transceiver, language package MEA IJ for Pakistan</t>
  </si>
  <si>
    <t>TA-1155 Queen Dual SIM Default Transceiver, language package MEA IJ for Iran, Afganistan</t>
  </si>
  <si>
    <t>TA-1155 Queen Dual SIM Default Transceiver, language package MEA IE for South Africa</t>
  </si>
  <si>
    <t>TA-1155 Queen Dual SIM Default Transceiver, language package MEA IE for Uganda, Kenya, Tanzania, Zambia</t>
  </si>
  <si>
    <t>23QUE55UG00</t>
  </si>
  <si>
    <t>23QUE55AU00</t>
  </si>
  <si>
    <t>TA-1155 Queen Dual SIM Default Transceiver, language package APAC MA for Philippines</t>
  </si>
  <si>
    <t>TA-1155 Queen Dual SIM Default Transceiver, language package APAC MD for Malaysia</t>
  </si>
  <si>
    <t>TA-1155 Queen Dual SIM Default Transceiver, language package APAC MD for Singapore, Brunei</t>
  </si>
  <si>
    <t>23QUE55SG00</t>
  </si>
  <si>
    <t>TA-1155 Queen Dual SIM Default Transceiver, language package APAC MG for Laos</t>
  </si>
  <si>
    <t>TA-1148 Queen Dual SIM Default Transceiver, language package INDIA MH for India</t>
  </si>
  <si>
    <t>TA-1148 Queen Dual SIM Default Transceiver, language package CHINA QA for China</t>
  </si>
  <si>
    <t>23QUE71DE00</t>
  </si>
  <si>
    <t>23QUE71TR00</t>
  </si>
  <si>
    <t>23QUE71PT00</t>
  </si>
  <si>
    <t>23QUE71GB00</t>
  </si>
  <si>
    <t>23QUE71HR00</t>
  </si>
  <si>
    <t>23QUE71UG00</t>
  </si>
  <si>
    <t>23QUE71AU00</t>
  </si>
  <si>
    <t>23QUE71SG00</t>
  </si>
  <si>
    <t>TA-1171 Queen Single SIM Default Transceiver, language package EURO AA for Germany, Belgium, Netherlands,Luxemburg </t>
  </si>
  <si>
    <t>TA-1171 Queen Single SIM Default Transceiver, language package EURO AA for Turkey </t>
  </si>
  <si>
    <t>TA-1171 Queen Single SIM Default Transceiver, language package EURO AH for Greece, Cyprus</t>
  </si>
  <si>
    <t>TA-1171 Queen Single SIM Default Transceiver, language package EURO ED for Czech, Slovakia, Hungary</t>
  </si>
  <si>
    <t>TA-1171 Queen Single SIM Default Transceiver, language package EURO ED for Serbia, Montenegro, Croatia, Slovenia, Bosnia, Herzegovina, Macedonia, Albania</t>
  </si>
  <si>
    <t>TA-1171 Queen Single SIM Default Transceiver, language package EURO EI for Russian, Ukraine, Moldova, Kazakhstan, Armenia, Belarus, Azerbaijan, Georgia</t>
  </si>
  <si>
    <t>TA-1171 Queen Single SIM Default Transceiver, language package MEA IJ for Pakistan</t>
  </si>
  <si>
    <t>TA-1171 Queen Single SIM Default Transceiver, language package MEA IJ for Iran, Afganistan</t>
  </si>
  <si>
    <t>TA-1171 Queen Single SIM Default Transceiver, language package MEA IE for South Africa</t>
  </si>
  <si>
    <t>TA-1171 Queen Single SIM Default Transceiver, language package MEA IE for Uganda, Kenya, Tanzania, Zambia</t>
  </si>
  <si>
    <t>TA-1171 Queen Single SIM Default Transceiver, language package MEA MF for Sri Lanka</t>
  </si>
  <si>
    <t>TA-1171 Queen Single SIM Default Transceiver, language package APAC MA for Philippines</t>
  </si>
  <si>
    <t>TA-1171 Queen Single SIM Default Transceiver, language package APAC MG for Laos</t>
  </si>
  <si>
    <t>TA-1171 Queen Single SIM Default Transceiver, language package APAC MD for Malaysia</t>
  </si>
  <si>
    <t>TA-1171 Queen Single SIM Default Transceiver, language package APAC MD for Singapore, Brunei</t>
  </si>
  <si>
    <t>TA-1155 Queen Dual SIM Default Transceiver, language package MEA IM for KSA</t>
  </si>
  <si>
    <t>23QUE55KSA0</t>
  </si>
  <si>
    <t>23QUE71KSA0</t>
  </si>
  <si>
    <t>TA-1171 Queen Single SIM Default Transceiver, language package MEA IM for KSA</t>
  </si>
  <si>
    <t>23QUE55FR00</t>
  </si>
  <si>
    <t>23QUE71FR00</t>
  </si>
  <si>
    <t>TA-1171 Queen Single SIM Default Transceiver, language package EURO AE2 for Portugal, Spain</t>
  </si>
  <si>
    <t>TA-1171 Queen Single SIM Default Transceiver, language package EURO AE2 for Ireland, United Kingdom</t>
  </si>
  <si>
    <t>TA-1171 Queen Single SIM Default Transceiver, language package EURO AE3 for France</t>
  </si>
  <si>
    <t>TA-1155 Queen Dual SIM Default Transceiver, language package EURO AE3 for France</t>
  </si>
  <si>
    <t>TA-1155 Queen Dual SIM Default Transceiver, language package EURO AE2 for Portugal, Spain</t>
  </si>
  <si>
    <t>TA-1155 Queen Dual SIM Default Transceiver, language package EURO AE2 for Ireland, United Kingdom</t>
  </si>
  <si>
    <t>023</t>
  </si>
  <si>
    <t>23QUE55AF00</t>
  </si>
  <si>
    <t>23QUE71AF00</t>
  </si>
  <si>
    <t>23QUE55NZ00</t>
  </si>
  <si>
    <t>TA-1155 Queen Dual SIM Default Transceiver, language package APAC MA for New Zealand</t>
  </si>
  <si>
    <t>23QUE71NZ00</t>
  </si>
  <si>
    <t>TA-1171 Queen Single SIM Default Transceiver, language package APAC MA for New Zealand</t>
  </si>
  <si>
    <t>TA-1171 Queen Single SIM Default Transceiver, language package APAC MA for Australia, Pacific Island</t>
  </si>
  <si>
    <t>TA-1155 Queen Dual SIM Default Transceiver, language package APAC MF for Sri Lanka</t>
  </si>
  <si>
    <t>TA-1155 Queen Dual SIM Default Transceiver, language package APAC MS for Bangladesh</t>
  </si>
  <si>
    <t>TA-1171 Queen Single SIM Default Transceiver, language package MEA MS for Bangladesh</t>
  </si>
  <si>
    <t>TA-1155 Queen Dual SIM Default Transceiver, language package APAC MA for Australia, Pacific Island</t>
  </si>
  <si>
    <t>23QUE55IL00</t>
  </si>
  <si>
    <t>TA-1155 Queen Dual SIM Default Transceiver, language package EURO ER for Israel</t>
  </si>
  <si>
    <t>23QUE71IL00</t>
  </si>
  <si>
    <t>TA-1171 Queen Single SIM Default Transceiver, language package EURO ER for Israel</t>
  </si>
  <si>
    <t>027</t>
  </si>
  <si>
    <t>TA-1155 Queen Dual SIM Default Transceiver, language package EURO AA for Norway, Sweden, Finland, Denmark, Iceland,Switzerland</t>
  </si>
  <si>
    <t>23QUE55PL00</t>
  </si>
  <si>
    <t>TA-1155 Queen Dual SIM Default Transceiver, language package EURO EA for Poland</t>
  </si>
  <si>
    <t>23QUE55RO00</t>
  </si>
  <si>
    <t>TA-1155 Queen Dual SIM Default Transceiver, language package EURO EA for Romania, Bulgaria</t>
  </si>
  <si>
    <t>23QUE55LV00</t>
  </si>
  <si>
    <t>TA-1155 Queen Dual SIM Default Transceiver, language package EURO EA for Lithuania, Latvia, Estonia</t>
  </si>
  <si>
    <t>028</t>
  </si>
  <si>
    <t>029</t>
  </si>
  <si>
    <t>030</t>
  </si>
  <si>
    <t>TA-1171 Queen Single SIM Default Transceiver, language package EURO AA for Norway, Sweden, Finland, Denmark, Iceland,Switzerland</t>
  </si>
  <si>
    <t>TA-1171 Queen Single SIM Default Transceiver, language package EURO AE1 for Italy</t>
  </si>
  <si>
    <t>23QUE71PL00</t>
  </si>
  <si>
    <t>TA-1171 Queen Single SIM Default Transceiver, language package EURO EA for Poland</t>
  </si>
  <si>
    <t>23QUE71RO00</t>
  </si>
  <si>
    <t>TA-1171 Queen Single SIM Default Transceiver, language package EURO EA for Romania, Bulgaria</t>
  </si>
  <si>
    <t>23QUE71LV00</t>
  </si>
  <si>
    <t>TA-1171 Queen Single SIM Default Transceiver, language package EURO EA for Lithuania, Latvia, Estonia</t>
  </si>
  <si>
    <t>TA-1155 Queen Dual SIM Default Transceiver, language package EURO AA for Italy</t>
  </si>
  <si>
    <t>23QUE55VF00</t>
  </si>
  <si>
    <t>031</t>
  </si>
  <si>
    <t>23QUE71VF00</t>
  </si>
  <si>
    <t>23QUE55ID00</t>
  </si>
  <si>
    <t>23QUE55VN00</t>
  </si>
  <si>
    <t>032</t>
  </si>
  <si>
    <t>TA-1155 Queen Dual SIM Default Transceiver, language package APAC MR for Vietnam</t>
  </si>
  <si>
    <t>23QUE71VN00</t>
  </si>
  <si>
    <t>TA-1171 Queen Single SIM Default Transceiver, language package APAC MR for Vietnam</t>
  </si>
  <si>
    <t>TA-1155 Queen Dual SIM Default Transceiver, language package APAC ME for Indonesia</t>
  </si>
  <si>
    <t>033</t>
  </si>
  <si>
    <t>23QUE71ID00</t>
  </si>
  <si>
    <t>TA-1171 Queen Single SIM Default Transceiver, language package APAC ME for Indonesia</t>
  </si>
  <si>
    <t>23QUE55KH00</t>
  </si>
  <si>
    <t>TA-1155 Queen Dual SIM Default Transceiver, language package APAC MP for Cambodia</t>
  </si>
  <si>
    <t>034</t>
  </si>
  <si>
    <t>23QUE71KH00</t>
  </si>
  <si>
    <t>TA-1171 Queen Single SIM Default Transceiver, language package APAC MP for Cambodia</t>
  </si>
  <si>
    <t>TA-1155 Queen Dual SIM Default Transceiver, language package MEA IC for Morocco, Tunisia, Algeria,G8Iraq, Palestinian territories, Jordan, Lebanon, Egypt, Libya,Yemen</t>
  </si>
  <si>
    <t>TA-1155 Queen Dual SIM Default Transceiver, language package MEA IM for Bahrain, Qatar, Oman, Kuwait, UAE</t>
  </si>
  <si>
    <t>TA-1171 Queen Single SIM Default Transceiver, language package MEA IC for Morocco, Tunisia, Algeria,G8Iraq, Palestinian territories, Jordan, Lebanon, Egypt, Libya,Yemen</t>
  </si>
  <si>
    <t>TA-1171 Queen Single SIM Default Transceiver, language package MEA IM for Bahrain, Qatar, Oman, Kuwait,UAE</t>
  </si>
  <si>
    <t>23QUE71VF01</t>
  </si>
  <si>
    <t>035</t>
  </si>
  <si>
    <t>TA-1171 Queen Single SIM operator variant , language package EURO VF for Vodafone Portugal with simlock.</t>
  </si>
  <si>
    <t>TA-1171 Queen Single SIM operator variant, language package EURO VF for Vodafone Greece,Hungary,Italy and Romania.</t>
  </si>
  <si>
    <t>23QUE55VF01</t>
  </si>
  <si>
    <t>TA-1155 Queen Dual SIM operator variant , language package EURO VF for Vodafone Portugal with simlock.</t>
  </si>
  <si>
    <t>VF1</t>
  </si>
  <si>
    <t>TA-1155 Queen Dual SIM operator variant, language package EURO VF for Vodafone Greece,Hungary,Italy and Romania.</t>
  </si>
  <si>
    <t>23QUE55CM00</t>
  </si>
  <si>
    <t>TA-1155 Queen Dual SIM Default Transceiver, Latin keymat, language package MEA IB for Cameroon, Ivory Coast, Mauritania, Guinea-Bissau, Guinea Republic, Togo, Niger Benin, BurkinaFaso, SierraLeone, Gambia, Cape Verde, Liberia, Chad, Equatorial Guinea, Gabon, Sao Tome &amp; Principe, Democratic Republic of Congo, Mali</t>
  </si>
  <si>
    <t>23QUE55AO00</t>
  </si>
  <si>
    <t>TA-1155 Queen Dual SIM Default Transceiver, Latin keymat, language package MEA AO for Rwanda, Djibouti, Ethiopia, Somalia, Lesotho, Swaziland,Burundi, Angola, Mozambique, Madagascar, Botswana, Namibia, Malawi, Zimbabwe, Comoros, Mauritius, Mayotte, Reunion, Seychelles</t>
  </si>
  <si>
    <t>036</t>
  </si>
  <si>
    <t>037</t>
  </si>
  <si>
    <t>23QUE55VF02</t>
  </si>
  <si>
    <t>038</t>
  </si>
  <si>
    <t>VF2</t>
  </si>
  <si>
    <t>TA-1155 Queen Dual SIM operator variant, language package EURO VF for Turkey.</t>
  </si>
  <si>
    <t>23QUE71VF02</t>
  </si>
  <si>
    <t>TA-1171 Queen Single SIM operator variant, language package EURO VF for Vodafone Turkey</t>
  </si>
  <si>
    <t>23QUE71CM00</t>
  </si>
  <si>
    <t>113</t>
  </si>
  <si>
    <t>TA-1171 Queen Sigle SIM Default Transceiver, Latin keymat, language package MEA IB for Cameroon, Ivory Coast, Mauritania, Guinea-Bissau, Guinea Republic, Togo, Niger Benin, BurkinaFaso, SierraLeone, Gambia, Cape Verde, Liberia, Chad, Equatorial Guinea, Gabon, Sao Tome &amp; Principe, Democratic Republic of Congo, Mali</t>
  </si>
  <si>
    <t>23QUE71AO00</t>
  </si>
  <si>
    <t>114</t>
  </si>
  <si>
    <t>TA-1171 Queen Sigle SIM Default Transceiver, Latin keymat, language package MEA AO for Rwanda, Djibouti, Ethiopia, Somalia, Lesotho, Swaziland,Burundi, Angola, Mozambique, Madagascar, Botswana, Namibia, Malawi, Zimbabwe, Comoros, Mauritius, Mayotte, Reunion, Seychelles</t>
  </si>
  <si>
    <t>101</t>
  </si>
  <si>
    <t>102</t>
  </si>
  <si>
    <t>103</t>
  </si>
  <si>
    <t>104</t>
  </si>
  <si>
    <t>105</t>
  </si>
  <si>
    <t>106</t>
  </si>
  <si>
    <t>107</t>
  </si>
  <si>
    <t>108</t>
  </si>
  <si>
    <t>109</t>
  </si>
  <si>
    <t>110</t>
  </si>
  <si>
    <t>111</t>
  </si>
  <si>
    <t>112</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</si>
  <si>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</si>
  <si>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</si>
  <si>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</si>
  <si>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</si>
  <si>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</si>
  <si>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</si>
  <si>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</si>
  <si>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</si>
  <si>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</si>
  <si>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</si>
  <si>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</si>
  <si>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</si>
  <si>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</si>
  <si>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</si>
  <si>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</si>
  <si>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</si>
  <si>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</si>
  <si>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</si>
  <si>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</si>
  <si>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</si>
  <si>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</si>
  <si>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</si>
  <si>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</si>
  <si>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</si>
  <si>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</si>
  <si>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23QUE71OD00</t>
  </si>
  <si>
    <t>TA-1171 Queen Single SIM operator variant, language package EURO ER for Israel orthodox.</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</si>
</sst>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新細明體"/>
      <family val="1"/>
      <charset val="136"/>
    </font>
    <font>
      <sz val="9"/>
      <name val="新細明體"/>
      <family val="1"/>
      <charset val="136"/>
    </font>
    <font>
      <sz val="11"/>
      <color indexed="8"/>
      <name val="Calibri"/>
      <family val="2"/>
    </font>
    <font>
      <sz val="11"/>
      <name val="Calibri"/>
      <family val="2"/>
    </font>
    <font>
      <sz val="11"/>
      <color theme="1"/>
      <name val="Calibri"/>
      <family val="2"/>
    </font>
  </fonts>
  <fills count="3">
    <fill>
      <patternFill patternType="none"/>
    </fill>
    <fill>
      <patternFill patternType="gray125"/>
    </fill>
    <fill>
      <patternFill patternType="solid">
        <fgColor rgb="FFFF0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4" fillId="0" borderId="0"/>
  </cellStyleXfs>
  <cellXfs count="28">
    <xf numFmtId="0" fontId="0" fillId="0" borderId="0" xfId="0">
      <alignment vertical="center"/>
    </xf>
    <xf numFmtId="49" fontId="0" fillId="0" borderId="0" xfId="0" applyNumberFormat="1" applyAlignment="1">
      <alignment vertical="center"/>
    </xf>
    <xf numFmtId="0" fontId="0" fillId="0" borderId="0" xfId="0" applyFill="1">
      <alignment vertical="center"/>
    </xf>
    <xf numFmtId="49" fontId="3" fillId="0" borderId="0" xfId="0" applyNumberFormat="1" applyFont="1" applyFill="1" applyAlignment="1">
      <alignment vertical="center"/>
    </xf>
    <xf numFmtId="0" fontId="2" fillId="0" borderId="1" xfId="0" applyFont="1" applyBorder="1" applyAlignment="1"/>
    <xf numFmtId="0" fontId="2" fillId="0" borderId="1" xfId="0" applyFont="1" applyBorder="1">
      <alignment vertical="center"/>
    </xf>
    <xf numFmtId="0" fontId="2" fillId="0" borderId="1" xfId="0" applyFont="1" applyFill="1" applyBorder="1" applyAlignment="1"/>
    <xf numFmtId="0" fontId="3" fillId="0" borderId="1" xfId="0" applyFont="1" applyFill="1" applyBorder="1" applyAlignment="1">
      <alignment vertical="center"/>
    </xf>
    <xf numFmtId="0" fontId="3" fillId="0" borderId="1" xfId="0" quotePrefix="1" applyFont="1" applyFill="1" applyBorder="1" applyAlignment="1">
      <alignment vertical="center"/>
    </xf>
    <xf numFmtId="0" fontId="3" fillId="0" borderId="1" xfId="0" applyNumberFormat="1" applyFont="1" applyFill="1" applyBorder="1" applyAlignment="1">
      <alignment vertical="center"/>
    </xf>
    <xf numFmtId="49" fontId="3" fillId="0" borderId="1" xfId="0" applyNumberFormat="1" applyFont="1" applyFill="1" applyBorder="1" applyAlignment="1">
      <alignment vertical="center"/>
    </xf>
    <xf numFmtId="0" fontId="3" fillId="0" borderId="1" xfId="0" applyFont="1" applyFill="1" applyBorder="1">
      <alignment vertical="center"/>
    </xf>
    <xf numFmtId="0" fontId="3" fillId="2" borderId="1" xfId="0" applyFont="1" applyFill="1" applyBorder="1" applyAlignment="1">
      <alignment vertical="center"/>
    </xf>
    <xf numFmtId="0" fontId="3" fillId="2" borderId="1" xfId="0" quotePrefix="1" applyFont="1" applyFill="1" applyBorder="1" applyAlignment="1">
      <alignment vertical="center"/>
    </xf>
    <xf numFmtId="0" fontId="3" fillId="2" borderId="1" xfId="0" applyNumberFormat="1" applyFont="1" applyFill="1" applyBorder="1" applyAlignment="1">
      <alignment vertical="center"/>
    </xf>
    <xf numFmtId="49" fontId="3" fillId="2" borderId="1" xfId="0" applyNumberFormat="1" applyFont="1" applyFill="1" applyBorder="1" applyAlignment="1">
      <alignment vertical="center"/>
    </xf>
    <xf numFmtId="0" fontId="3" fillId="2" borderId="1" xfId="0" applyFont="1" applyFill="1" applyBorder="1">
      <alignment vertical="center"/>
    </xf>
    <xf numFmtId="0" fontId="0" fillId="2" borderId="0" xfId="0" applyFill="1">
      <alignment vertical="center"/>
    </xf>
    <xf numFmtId="0" fontId="3" fillId="0" borderId="2" xfId="0" applyFont="1" applyFill="1" applyBorder="1" applyAlignment="1">
      <alignment vertical="center"/>
    </xf>
    <xf numFmtId="0" fontId="3" fillId="0" borderId="2" xfId="0" quotePrefix="1" applyFont="1" applyFill="1" applyBorder="1" applyAlignment="1">
      <alignment vertical="center"/>
    </xf>
    <xf numFmtId="0" fontId="3" fillId="0" borderId="2" xfId="0" applyNumberFormat="1" applyFont="1" applyFill="1" applyBorder="1" applyAlignment="1">
      <alignment vertical="center"/>
    </xf>
    <xf numFmtId="49" fontId="3" fillId="0" borderId="2" xfId="0" applyNumberFormat="1" applyFont="1" applyFill="1" applyBorder="1" applyAlignment="1">
      <alignment vertical="center"/>
    </xf>
    <xf numFmtId="0" fontId="3" fillId="0" borderId="2" xfId="0" applyFont="1" applyFill="1" applyBorder="1">
      <alignment vertical="center"/>
    </xf>
    <xf numFmtId="0" fontId="3" fillId="0" borderId="3" xfId="0" applyFont="1" applyFill="1" applyBorder="1" applyAlignment="1">
      <alignment vertical="center"/>
    </xf>
    <xf numFmtId="0" fontId="3" fillId="0" borderId="3" xfId="0" quotePrefix="1" applyFont="1" applyFill="1" applyBorder="1" applyAlignment="1">
      <alignment vertical="center"/>
    </xf>
    <xf numFmtId="0" fontId="3" fillId="0" borderId="3" xfId="0" applyNumberFormat="1" applyFont="1" applyFill="1" applyBorder="1" applyAlignment="1">
      <alignment vertical="center"/>
    </xf>
    <xf numFmtId="49" fontId="3" fillId="0" borderId="3" xfId="0" applyNumberFormat="1" applyFont="1" applyFill="1" applyBorder="1" applyAlignment="1">
      <alignment vertical="center"/>
    </xf>
    <xf numFmtId="0" fontId="3" fillId="0" borderId="3" xfId="0" applyFont="1" applyFill="1" applyBorder="1">
      <alignment vertic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
  <sheetViews>
    <sheetView tabSelected="1" zoomScaleNormal="100" workbookViewId="0"/>
  </sheetViews>
  <sheetFormatPr defaultRowHeight="15.75"/>
  <cols>
    <col min="1" max="1" width="14.875" customWidth="1"/>
    <col min="2" max="2" width="12.75" style="1" bestFit="1" customWidth="1"/>
    <col min="3" max="3" width="35.375" bestFit="1" customWidth="1"/>
    <col min="4" max="4" width="16.75" customWidth="1"/>
    <col min="5" max="5" width="9.375" bestFit="1" customWidth="1"/>
    <col min="6" max="6" width="16.375" bestFit="1" customWidth="1"/>
    <col min="7" max="7" width="15.375" bestFit="1" customWidth="1"/>
    <col min="8" max="8" width="15.75" style="2" customWidth="1"/>
  </cols>
  <sheetData>
    <row r="1" spans="1:8">
      <c r="A1" s="4" t="s">
        <v>3</v>
      </c>
      <c r="B1" s="5" t="s">
        <v>6</v>
      </c>
      <c r="C1" s="4" t="s">
        <v>4</v>
      </c>
      <c r="D1" s="4" t="s">
        <v>5</v>
      </c>
      <c r="E1" s="4" t="s">
        <v>0</v>
      </c>
      <c r="F1" s="4" t="s">
        <v>1</v>
      </c>
      <c r="G1" s="4" t="s">
        <v>2</v>
      </c>
      <c r="H1" s="6" t="s">
        <v>31</v>
      </c>
    </row>
    <row r="2" spans="1:8" s="2" customFormat="1">
      <c r="A2" s="7" t="s">
        <v>33</v>
      </c>
      <c r="B2" s="8" t="s">
        <v>7</v>
      </c>
      <c r="C2" s="7" t="str">
        <f>"TA-1155 NDT EURO AA FI"</f>
        <v>TA-1155 NDT EURO AA FI</v>
      </c>
      <c r="D2" s="9" t="str">
        <f t="shared" ref="D2:D65" si="0">TRIM(MID($C2,1,SEARCH(CHAR(127),SUBSTITUTE($C2,CHAR(32),CHAR(127),1))))</f>
        <v>TA-1155</v>
      </c>
      <c r="E2" s="10" t="str">
        <f t="shared" ref="E2:E16" si="1">IF(COUNTIF($C2,"*SWAP*"),"SWAPREGION",TRIM(MID(SUBSTITUTE($C2," ",REPT(" ",LEN($C2))),2*LEN($C2),LEN($C2))))</f>
        <v>EURO</v>
      </c>
      <c r="F2" s="10" t="str">
        <f t="shared" ref="F2:F16" si="2">IF(COUNTIF($C2,"*SWAP*"),"SWAPCOUNTRY",TRIM(MID(SUBSTITUTE($C2," ",REPT(" ",LEN($C2))),3*LEN($C2),LEN($C2))))</f>
        <v>AA</v>
      </c>
      <c r="G2" s="9" t="str">
        <f>IF(COUNTIF($C2,"*SWAP*"),"SWAPCOUNTRY",TRIM(MID(SUBSTITUTE($C2," ",REPT(" ",LEN($C2))),4*LEN($C2),LEN($C2))))</f>
        <v>FI</v>
      </c>
      <c r="H2" s="11" t="s">
        <v>139</v>
      </c>
    </row>
    <row r="3" spans="1:8" s="2" customFormat="1">
      <c r="A3" s="7" t="s">
        <v>65</v>
      </c>
      <c r="B3" s="8" t="s">
        <v>8</v>
      </c>
      <c r="C3" s="7" t="str">
        <f>"TA-1155 NDT EURO AA DE"</f>
        <v>TA-1155 NDT EURO AA DE</v>
      </c>
      <c r="D3" s="9" t="str">
        <f t="shared" si="0"/>
        <v>TA-1155</v>
      </c>
      <c r="E3" s="10" t="str">
        <f t="shared" si="1"/>
        <v>EURO</v>
      </c>
      <c r="F3" s="10" t="str">
        <f t="shared" si="2"/>
        <v>AA</v>
      </c>
      <c r="G3" s="9" t="str">
        <f>IF(COUNTIF($C3,"*SWAP*"),"SWAPCOUNTRY",TRIM(MID(SUBSTITUTE($C3," ",REPT(" ",LEN($C3))),4*LEN($C3),LEN($C3))))</f>
        <v>DE</v>
      </c>
      <c r="H3" s="11" t="s">
        <v>64</v>
      </c>
    </row>
    <row r="4" spans="1:8" s="2" customFormat="1">
      <c r="A4" s="7" t="s">
        <v>34</v>
      </c>
      <c r="B4" s="8" t="s">
        <v>9</v>
      </c>
      <c r="C4" s="7" t="str">
        <f>"TA-1155 NDT EURO AA IT"</f>
        <v>TA-1155 NDT EURO AA IT</v>
      </c>
      <c r="D4" s="9" t="str">
        <f t="shared" si="0"/>
        <v>TA-1155</v>
      </c>
      <c r="E4" s="10" t="str">
        <f t="shared" si="1"/>
        <v>EURO</v>
      </c>
      <c r="F4" s="10" t="str">
        <f t="shared" si="2"/>
        <v>AA</v>
      </c>
      <c r="G4" s="9" t="str">
        <f t="shared" ref="G4:G41" si="3">IF(COUNTIF($C4,"*SWAP*"),"SWAPCOUNTRY",TRIM(MID(SUBSTITUTE($C4," ",REPT(" ",LEN($C4))),4*LEN($C4),LEN($C4))))</f>
        <v>IT</v>
      </c>
      <c r="H4" s="11" t="s">
        <v>157</v>
      </c>
    </row>
    <row r="5" spans="1:8" s="2" customFormat="1">
      <c r="A5" s="7" t="s">
        <v>66</v>
      </c>
      <c r="B5" s="8" t="s">
        <v>10</v>
      </c>
      <c r="C5" s="7" t="str">
        <f>"TA-1155 NDT EURO AA TR"</f>
        <v>TA-1155 NDT EURO AA TR</v>
      </c>
      <c r="D5" s="9" t="str">
        <f t="shared" si="0"/>
        <v>TA-1155</v>
      </c>
      <c r="E5" s="10" t="str">
        <f t="shared" si="1"/>
        <v>EURO</v>
      </c>
      <c r="F5" s="10" t="str">
        <f t="shared" si="2"/>
        <v>AA</v>
      </c>
      <c r="G5" s="9" t="str">
        <f>IF(COUNTIF($C5,"*SWAP*"),"SWAPCOUNTRY",TRIM(MID(SUBSTITUTE($C5," ",REPT(" ",LEN($C5))),4*LEN($C5),LEN($C5))))</f>
        <v>TR</v>
      </c>
      <c r="H5" s="11" t="s">
        <v>63</v>
      </c>
    </row>
    <row r="6" spans="1:8" s="2" customFormat="1">
      <c r="A6" s="7" t="s">
        <v>67</v>
      </c>
      <c r="B6" s="8" t="s">
        <v>11</v>
      </c>
      <c r="C6" s="7" t="str">
        <f>"TA-1155 NDT EURO AE2 PT"</f>
        <v>TA-1155 NDT EURO AE2 PT</v>
      </c>
      <c r="D6" s="9" t="str">
        <f t="shared" si="0"/>
        <v>TA-1155</v>
      </c>
      <c r="E6" s="10" t="str">
        <f t="shared" si="1"/>
        <v>EURO</v>
      </c>
      <c r="F6" s="10" t="str">
        <f t="shared" si="2"/>
        <v>AE2</v>
      </c>
      <c r="G6" s="9" t="str">
        <f t="shared" si="3"/>
        <v>PT</v>
      </c>
      <c r="H6" s="11" t="s">
        <v>120</v>
      </c>
    </row>
    <row r="7" spans="1:8" s="2" customFormat="1">
      <c r="A7" s="7" t="s">
        <v>68</v>
      </c>
      <c r="B7" s="8" t="s">
        <v>12</v>
      </c>
      <c r="C7" s="7" t="str">
        <f>"TA-1155 NDT EURO AE2 GB"</f>
        <v>TA-1155 NDT EURO AE2 GB</v>
      </c>
      <c r="D7" s="9" t="str">
        <f t="shared" si="0"/>
        <v>TA-1155</v>
      </c>
      <c r="E7" s="10" t="str">
        <f t="shared" si="1"/>
        <v>EURO</v>
      </c>
      <c r="F7" s="10" t="str">
        <f t="shared" si="2"/>
        <v>AE2</v>
      </c>
      <c r="G7" s="9" t="str">
        <f t="shared" si="3"/>
        <v>GB</v>
      </c>
      <c r="H7" s="11" t="s">
        <v>121</v>
      </c>
    </row>
    <row r="8" spans="1:8" s="2" customFormat="1">
      <c r="A8" s="7" t="s">
        <v>114</v>
      </c>
      <c r="B8" s="8" t="s">
        <v>13</v>
      </c>
      <c r="C8" s="7" t="str">
        <f>"TA-1155 NDT EURO AE3 FR"</f>
        <v>TA-1155 NDT EURO AE3 FR</v>
      </c>
      <c r="D8" s="9" t="str">
        <f t="shared" si="0"/>
        <v>TA-1155</v>
      </c>
      <c r="E8" s="10" t="str">
        <f t="shared" si="1"/>
        <v>EURO</v>
      </c>
      <c r="F8" s="10" t="str">
        <f t="shared" si="2"/>
        <v>AE3</v>
      </c>
      <c r="G8" s="9" t="str">
        <f t="shared" si="3"/>
        <v>FR</v>
      </c>
      <c r="H8" s="11" t="s">
        <v>119</v>
      </c>
    </row>
    <row r="9" spans="1:8" s="2" customFormat="1">
      <c r="A9" s="7" t="s">
        <v>140</v>
      </c>
      <c r="B9" s="8" t="s">
        <v>14</v>
      </c>
      <c r="C9" s="7" t="str">
        <f>"TA-1155 NDT EURO EA PL"</f>
        <v>TA-1155 NDT EURO EA PL</v>
      </c>
      <c r="D9" s="9" t="str">
        <f t="shared" si="0"/>
        <v>TA-1155</v>
      </c>
      <c r="E9" s="10" t="str">
        <f t="shared" si="1"/>
        <v>EURO</v>
      </c>
      <c r="F9" s="10" t="str">
        <f t="shared" si="2"/>
        <v>EA</v>
      </c>
      <c r="G9" s="9" t="str">
        <f t="shared" si="3"/>
        <v>PL</v>
      </c>
      <c r="H9" s="11" t="s">
        <v>141</v>
      </c>
    </row>
    <row r="10" spans="1:8" s="2" customFormat="1">
      <c r="A10" s="7" t="s">
        <v>142</v>
      </c>
      <c r="B10" s="8" t="s">
        <v>15</v>
      </c>
      <c r="C10" s="7" t="str">
        <f>"TA-1155 NDT EURO EA RO"</f>
        <v>TA-1155 NDT EURO EA RO</v>
      </c>
      <c r="D10" s="9" t="str">
        <f t="shared" si="0"/>
        <v>TA-1155</v>
      </c>
      <c r="E10" s="10" t="str">
        <f t="shared" si="1"/>
        <v>EURO</v>
      </c>
      <c r="F10" s="10" t="str">
        <f t="shared" si="2"/>
        <v>EA</v>
      </c>
      <c r="G10" s="9" t="str">
        <f t="shared" si="3"/>
        <v>RO</v>
      </c>
      <c r="H10" s="11" t="s">
        <v>143</v>
      </c>
    </row>
    <row r="11" spans="1:8" s="2" customFormat="1">
      <c r="A11" s="7" t="s">
        <v>144</v>
      </c>
      <c r="B11" s="8" t="s">
        <v>30</v>
      </c>
      <c r="C11" s="7" t="str">
        <f>"TA-1155 NDT EURO EA LV"</f>
        <v>TA-1155 NDT EURO EA LV</v>
      </c>
      <c r="D11" s="9" t="str">
        <f t="shared" si="0"/>
        <v>TA-1155</v>
      </c>
      <c r="E11" s="10" t="str">
        <f t="shared" si="1"/>
        <v>EURO</v>
      </c>
      <c r="F11" s="10" t="str">
        <f t="shared" si="2"/>
        <v>EA</v>
      </c>
      <c r="G11" s="9" t="str">
        <f t="shared" si="3"/>
        <v>LV</v>
      </c>
      <c r="H11" s="11" t="s">
        <v>145</v>
      </c>
    </row>
    <row r="12" spans="1:8" s="2" customFormat="1">
      <c r="A12" s="7" t="s">
        <v>35</v>
      </c>
      <c r="B12" s="8" t="s">
        <v>16</v>
      </c>
      <c r="C12" s="7" t="str">
        <f>"TA-1155 NDT EURO AH GR"</f>
        <v>TA-1155 NDT EURO AH GR</v>
      </c>
      <c r="D12" s="9" t="str">
        <f t="shared" si="0"/>
        <v>TA-1155</v>
      </c>
      <c r="E12" s="10" t="str">
        <f t="shared" si="1"/>
        <v>EURO</v>
      </c>
      <c r="F12" s="10" t="str">
        <f t="shared" si="2"/>
        <v>AH</v>
      </c>
      <c r="G12" s="9" t="str">
        <f t="shared" si="3"/>
        <v>GR</v>
      </c>
      <c r="H12" s="11" t="s">
        <v>71</v>
      </c>
    </row>
    <row r="13" spans="1:8" s="2" customFormat="1">
      <c r="A13" s="7" t="s">
        <v>36</v>
      </c>
      <c r="B13" s="8" t="s">
        <v>17</v>
      </c>
      <c r="C13" s="7" t="str">
        <f>"TA-1155 NDT EURO ED CZ"</f>
        <v>TA-1155 NDT EURO ED CZ</v>
      </c>
      <c r="D13" s="9" t="str">
        <f t="shared" si="0"/>
        <v>TA-1155</v>
      </c>
      <c r="E13" s="10" t="str">
        <f t="shared" si="1"/>
        <v>EURO</v>
      </c>
      <c r="F13" s="10" t="str">
        <f t="shared" si="2"/>
        <v>ED</v>
      </c>
      <c r="G13" s="9" t="str">
        <f t="shared" si="3"/>
        <v>CZ</v>
      </c>
      <c r="H13" s="11" t="s">
        <v>70</v>
      </c>
    </row>
    <row r="14" spans="1:8" s="2" customFormat="1">
      <c r="A14" s="7" t="s">
        <v>69</v>
      </c>
      <c r="B14" s="8" t="s">
        <v>18</v>
      </c>
      <c r="C14" s="7" t="str">
        <f>"TA-1155 NDT EURO ED HR"</f>
        <v>TA-1155 NDT EURO ED HR</v>
      </c>
      <c r="D14" s="9" t="str">
        <f t="shared" si="0"/>
        <v>TA-1155</v>
      </c>
      <c r="E14" s="10" t="str">
        <f t="shared" si="1"/>
        <v>EURO</v>
      </c>
      <c r="F14" s="10" t="str">
        <f t="shared" si="2"/>
        <v>ED</v>
      </c>
      <c r="G14" s="9" t="str">
        <f t="shared" si="3"/>
        <v>HR</v>
      </c>
      <c r="H14" s="11" t="s">
        <v>72</v>
      </c>
    </row>
    <row r="15" spans="1:8" s="2" customFormat="1">
      <c r="A15" s="7" t="s">
        <v>37</v>
      </c>
      <c r="B15" s="8" t="s">
        <v>19</v>
      </c>
      <c r="C15" s="7" t="str">
        <f>"TA-1155 NDT EURO EI RU"</f>
        <v>TA-1155 NDT EURO EI RU</v>
      </c>
      <c r="D15" s="9" t="str">
        <f t="shared" si="0"/>
        <v>TA-1155</v>
      </c>
      <c r="E15" s="10" t="str">
        <f t="shared" si="1"/>
        <v>EURO</v>
      </c>
      <c r="F15" s="10" t="str">
        <f t="shared" si="2"/>
        <v>EI</v>
      </c>
      <c r="G15" s="9" t="str">
        <f t="shared" si="3"/>
        <v>RU</v>
      </c>
      <c r="H15" s="11" t="s">
        <v>73</v>
      </c>
    </row>
    <row r="16" spans="1:8" s="2" customFormat="1">
      <c r="A16" s="7" t="s">
        <v>134</v>
      </c>
      <c r="B16" s="8" t="s">
        <v>20</v>
      </c>
      <c r="C16" s="7" t="str">
        <f>"TA-1155 NDT EURO ER IL"</f>
        <v>TA-1155 NDT EURO ER IL</v>
      </c>
      <c r="D16" s="9" t="str">
        <f t="shared" si="0"/>
        <v>TA-1155</v>
      </c>
      <c r="E16" s="10" t="str">
        <f t="shared" si="1"/>
        <v>EURO</v>
      </c>
      <c r="F16" s="10" t="str">
        <f t="shared" si="2"/>
        <v>ER</v>
      </c>
      <c r="G16" s="9" t="str">
        <f t="shared" si="3"/>
        <v>IL</v>
      </c>
      <c r="H16" s="11" t="s">
        <v>135</v>
      </c>
    </row>
    <row r="17" spans="1:10" s="2" customFormat="1">
      <c r="A17" s="7" t="s">
        <v>38</v>
      </c>
      <c r="B17" s="8" t="s">
        <v>21</v>
      </c>
      <c r="C17" s="7" t="str">
        <f>"TA-1155 NDT MEA IC JO"</f>
        <v>TA-1155 NDT MEA IC JO</v>
      </c>
      <c r="D17" s="9" t="str">
        <f t="shared" si="0"/>
        <v>TA-1155</v>
      </c>
      <c r="E17" s="10" t="str">
        <f t="shared" ref="E17:E37" si="4">IF(COUNTIF($C17,"*SWAP*"),"SWAPREGION",TRIM(MID(SUBSTITUTE($C17," ",REPT(" ",LEN($C17))),2*LEN($C17),LEN($C17))))</f>
        <v>MEA</v>
      </c>
      <c r="F17" s="10" t="str">
        <f t="shared" ref="F17:F37" si="5">IF(COUNTIF($C17,"*SWAP*"),"SWAPCOUNTRY",TRIM(MID(SUBSTITUTE($C17," ",REPT(" ",LEN($C17))),3*LEN($C17),LEN($C17))))</f>
        <v>IC</v>
      </c>
      <c r="G17" s="9" t="str">
        <f t="shared" si="3"/>
        <v>JO</v>
      </c>
      <c r="H17" s="11" t="s">
        <v>176</v>
      </c>
    </row>
    <row r="18" spans="1:10" s="2" customFormat="1">
      <c r="A18" s="7" t="s">
        <v>39</v>
      </c>
      <c r="B18" s="8" t="s">
        <v>22</v>
      </c>
      <c r="C18" s="7" t="str">
        <f>"TA-1155 NDT MEA IM BH"</f>
        <v>TA-1155 NDT MEA IM BH</v>
      </c>
      <c r="D18" s="9" t="str">
        <f t="shared" si="0"/>
        <v>TA-1155</v>
      </c>
      <c r="E18" s="10" t="str">
        <f t="shared" si="4"/>
        <v>MEA</v>
      </c>
      <c r="F18" s="10" t="str">
        <f t="shared" si="5"/>
        <v>IM</v>
      </c>
      <c r="G18" s="9" t="str">
        <f t="shared" si="3"/>
        <v>BH</v>
      </c>
      <c r="H18" s="11" t="s">
        <v>177</v>
      </c>
    </row>
    <row r="19" spans="1:10" s="2" customFormat="1">
      <c r="A19" s="7" t="s">
        <v>111</v>
      </c>
      <c r="B19" s="8" t="s">
        <v>23</v>
      </c>
      <c r="C19" s="7" t="str">
        <f>"TA-1155 NDT MEA IM KSA"</f>
        <v>TA-1155 NDT MEA IM KSA</v>
      </c>
      <c r="D19" s="9" t="str">
        <f t="shared" si="0"/>
        <v>TA-1155</v>
      </c>
      <c r="E19" s="10" t="str">
        <f t="shared" si="4"/>
        <v>MEA</v>
      </c>
      <c r="F19" s="10" t="str">
        <f t="shared" si="5"/>
        <v>IM</v>
      </c>
      <c r="G19" s="9" t="str">
        <f t="shared" si="3"/>
        <v>KSA</v>
      </c>
      <c r="H19" s="11" t="s">
        <v>110</v>
      </c>
    </row>
    <row r="20" spans="1:10" s="2" customFormat="1">
      <c r="A20" s="7" t="s">
        <v>40</v>
      </c>
      <c r="B20" s="8" t="s">
        <v>32</v>
      </c>
      <c r="C20" s="7" t="str">
        <f>"TA-1155 NDT MEA IJ PK"</f>
        <v>TA-1155 NDT MEA IJ PK</v>
      </c>
      <c r="D20" s="9" t="str">
        <f t="shared" si="0"/>
        <v>TA-1155</v>
      </c>
      <c r="E20" s="10" t="str">
        <f t="shared" si="4"/>
        <v>MEA</v>
      </c>
      <c r="F20" s="10" t="str">
        <f t="shared" si="5"/>
        <v>IJ</v>
      </c>
      <c r="G20" s="9" t="str">
        <f t="shared" si="3"/>
        <v>PK</v>
      </c>
      <c r="H20" s="11" t="s">
        <v>74</v>
      </c>
    </row>
    <row r="21" spans="1:10" s="2" customFormat="1">
      <c r="A21" s="18" t="s">
        <v>123</v>
      </c>
      <c r="B21" s="19" t="s">
        <v>24</v>
      </c>
      <c r="C21" s="18" t="str">
        <f>"TA-1155 NDT MEA IJ AF"</f>
        <v>TA-1155 NDT MEA IJ AF</v>
      </c>
      <c r="D21" s="20" t="str">
        <f t="shared" si="0"/>
        <v>TA-1155</v>
      </c>
      <c r="E21" s="21" t="str">
        <f t="shared" si="4"/>
        <v>MEA</v>
      </c>
      <c r="F21" s="21" t="str">
        <f t="shared" si="5"/>
        <v>IJ</v>
      </c>
      <c r="G21" s="20" t="str">
        <f t="shared" si="3"/>
        <v>AF</v>
      </c>
      <c r="H21" s="22" t="s">
        <v>75</v>
      </c>
    </row>
    <row r="22" spans="1:10" s="2" customFormat="1">
      <c r="A22" s="7" t="s">
        <v>188</v>
      </c>
      <c r="B22" s="8" t="s">
        <v>25</v>
      </c>
      <c r="C22" s="7" t="str">
        <f>"TA-1155 NDT MEA IB CM"</f>
        <v>TA-1155 NDT MEA IB CM</v>
      </c>
      <c r="D22" s="9" t="str">
        <f t="shared" si="0"/>
        <v>TA-1155</v>
      </c>
      <c r="E22" s="10" t="str">
        <f t="shared" si="4"/>
        <v>MEA</v>
      </c>
      <c r="F22" s="10" t="str">
        <f t="shared" si="5"/>
        <v>IB</v>
      </c>
      <c r="G22" s="9" t="str">
        <f t="shared" si="3"/>
        <v>CM</v>
      </c>
      <c r="H22" s="11" t="s">
        <v>189</v>
      </c>
      <c r="I22" s="10"/>
      <c r="J22" s="3"/>
    </row>
    <row r="23" spans="1:10" s="2" customFormat="1">
      <c r="A23" s="7" t="s">
        <v>190</v>
      </c>
      <c r="B23" s="8" t="s">
        <v>26</v>
      </c>
      <c r="C23" s="7" t="str">
        <f>"TA-1155 NDT MEA IF AO"</f>
        <v>TA-1155 NDT MEA IF AO</v>
      </c>
      <c r="D23" s="9" t="str">
        <f t="shared" si="0"/>
        <v>TA-1155</v>
      </c>
      <c r="E23" s="10" t="str">
        <f t="shared" si="4"/>
        <v>MEA</v>
      </c>
      <c r="F23" s="10" t="str">
        <f t="shared" si="5"/>
        <v>IF</v>
      </c>
      <c r="G23" s="9" t="str">
        <f t="shared" si="3"/>
        <v>AO</v>
      </c>
      <c r="H23" s="11" t="s">
        <v>191</v>
      </c>
      <c r="I23" s="10"/>
      <c r="J23" s="3"/>
    </row>
    <row r="24" spans="1:10" s="2" customFormat="1">
      <c r="A24" s="23" t="s">
        <v>41</v>
      </c>
      <c r="B24" s="24" t="s">
        <v>122</v>
      </c>
      <c r="C24" s="23" t="str">
        <f>"TA-1155 NDT MEA IE ZA"</f>
        <v>TA-1155 NDT MEA IE ZA</v>
      </c>
      <c r="D24" s="25" t="str">
        <f t="shared" si="0"/>
        <v>TA-1155</v>
      </c>
      <c r="E24" s="26" t="str">
        <f t="shared" si="4"/>
        <v>MEA</v>
      </c>
      <c r="F24" s="26" t="str">
        <f t="shared" si="5"/>
        <v>IE</v>
      </c>
      <c r="G24" s="25" t="str">
        <f t="shared" si="3"/>
        <v>ZA</v>
      </c>
      <c r="H24" s="27" t="s">
        <v>76</v>
      </c>
      <c r="I24" s="3"/>
      <c r="J24" s="3"/>
    </row>
    <row r="25" spans="1:10" s="2" customFormat="1">
      <c r="A25" s="7" t="s">
        <v>78</v>
      </c>
      <c r="B25" s="8" t="s">
        <v>27</v>
      </c>
      <c r="C25" s="7" t="str">
        <f>"TA-1155 NDT MEA IE UG"</f>
        <v>TA-1155 NDT MEA IE UG</v>
      </c>
      <c r="D25" s="9" t="str">
        <f t="shared" si="0"/>
        <v>TA-1155</v>
      </c>
      <c r="E25" s="10" t="str">
        <f t="shared" si="4"/>
        <v>MEA</v>
      </c>
      <c r="F25" s="10" t="str">
        <f t="shared" si="5"/>
        <v>IE</v>
      </c>
      <c r="G25" s="9" t="str">
        <f t="shared" si="3"/>
        <v>UG</v>
      </c>
      <c r="H25" s="11" t="s">
        <v>77</v>
      </c>
      <c r="I25" s="3"/>
      <c r="J25" s="3"/>
    </row>
    <row r="26" spans="1:10" s="2" customFormat="1">
      <c r="A26" s="7" t="s">
        <v>42</v>
      </c>
      <c r="B26" s="8" t="s">
        <v>28</v>
      </c>
      <c r="C26" s="7" t="str">
        <f>"TA-1155 NDT APAC MF LK"</f>
        <v>TA-1155 NDT APAC MF LK</v>
      </c>
      <c r="D26" s="9" t="str">
        <f t="shared" si="0"/>
        <v>TA-1155</v>
      </c>
      <c r="E26" s="10" t="str">
        <f>IF(COUNTIF($C26,"*SWAP*"),"SWAPREGION",TRIM(MID(SUBSTITUTE($C26," ",REPT(" ",LEN($C26))),2*LEN($C26),LEN($C26))))</f>
        <v>APAC</v>
      </c>
      <c r="F26" s="10" t="str">
        <f>IF(COUNTIF($C26,"*SWAP*"),"SWAPCOUNTRY",TRIM(MID(SUBSTITUTE($C26," ",REPT(" ",LEN($C26))),3*LEN($C26),LEN($C26))))</f>
        <v>MF</v>
      </c>
      <c r="G26" s="9" t="str">
        <f t="shared" si="3"/>
        <v>LK</v>
      </c>
      <c r="H26" s="11" t="s">
        <v>130</v>
      </c>
    </row>
    <row r="27" spans="1:10" s="2" customFormat="1">
      <c r="A27" s="7" t="s">
        <v>43</v>
      </c>
      <c r="B27" s="8" t="s">
        <v>29</v>
      </c>
      <c r="C27" s="7" t="str">
        <f>"TA-1155 NDT APAC MS BD"</f>
        <v>TA-1155 NDT APAC MS BD</v>
      </c>
      <c r="D27" s="9" t="str">
        <f t="shared" si="0"/>
        <v>TA-1155</v>
      </c>
      <c r="E27" s="10" t="str">
        <f>IF(COUNTIF($C27,"*SWAP*"),"SWAPREGION",TRIM(MID(SUBSTITUTE($C27," ",REPT(" ",LEN($C27))),2*LEN($C27),LEN($C27))))</f>
        <v>APAC</v>
      </c>
      <c r="F27" s="10" t="str">
        <f>IF(COUNTIF($C27,"*SWAP*"),"SWAPCOUNTRY",TRIM(MID(SUBSTITUTE($C27," ",REPT(" ",LEN($C27))),3*LEN($C27),LEN($C27))))</f>
        <v>MS</v>
      </c>
      <c r="G27" s="9" t="str">
        <f t="shared" si="3"/>
        <v>BD</v>
      </c>
      <c r="H27" s="11" t="s">
        <v>131</v>
      </c>
    </row>
    <row r="28" spans="1:10" s="2" customFormat="1">
      <c r="A28" s="7" t="s">
        <v>79</v>
      </c>
      <c r="B28" s="8" t="s">
        <v>138</v>
      </c>
      <c r="C28" s="7" t="str">
        <f>"TA-1155 NDT APAC MA AU"</f>
        <v>TA-1155 NDT APAC MA AU</v>
      </c>
      <c r="D28" s="9" t="str">
        <f t="shared" si="0"/>
        <v>TA-1155</v>
      </c>
      <c r="E28" s="10" t="str">
        <f t="shared" si="4"/>
        <v>APAC</v>
      </c>
      <c r="F28" s="10" t="str">
        <f t="shared" si="5"/>
        <v>MA</v>
      </c>
      <c r="G28" s="9" t="str">
        <f t="shared" si="3"/>
        <v>AU</v>
      </c>
      <c r="H28" s="11" t="s">
        <v>133</v>
      </c>
    </row>
    <row r="29" spans="1:10" s="2" customFormat="1">
      <c r="A29" s="7" t="s">
        <v>125</v>
      </c>
      <c r="B29" s="8" t="s">
        <v>146</v>
      </c>
      <c r="C29" s="7" t="str">
        <f>"TA-1155 NDT APAC MA NZ"</f>
        <v>TA-1155 NDT APAC MA NZ</v>
      </c>
      <c r="D29" s="9" t="str">
        <f t="shared" si="0"/>
        <v>TA-1155</v>
      </c>
      <c r="E29" s="10" t="str">
        <f t="shared" si="4"/>
        <v>APAC</v>
      </c>
      <c r="F29" s="10" t="str">
        <f t="shared" si="5"/>
        <v>MA</v>
      </c>
      <c r="G29" s="9" t="str">
        <f t="shared" si="3"/>
        <v>NZ</v>
      </c>
      <c r="H29" s="11" t="s">
        <v>126</v>
      </c>
    </row>
    <row r="30" spans="1:10" s="2" customFormat="1">
      <c r="A30" s="7" t="s">
        <v>44</v>
      </c>
      <c r="B30" s="8" t="s">
        <v>147</v>
      </c>
      <c r="C30" s="7" t="str">
        <f>"TA-1155 NDT APAC MA PH"</f>
        <v>TA-1155 NDT APAC MA PH</v>
      </c>
      <c r="D30" s="9" t="str">
        <f t="shared" si="0"/>
        <v>TA-1155</v>
      </c>
      <c r="E30" s="10" t="str">
        <f t="shared" si="4"/>
        <v>APAC</v>
      </c>
      <c r="F30" s="10" t="str">
        <f t="shared" si="5"/>
        <v>MA</v>
      </c>
      <c r="G30" s="9" t="str">
        <f t="shared" si="3"/>
        <v>PH</v>
      </c>
      <c r="H30" s="11" t="s">
        <v>80</v>
      </c>
    </row>
    <row r="31" spans="1:10" s="2" customFormat="1">
      <c r="A31" s="7" t="s">
        <v>45</v>
      </c>
      <c r="B31" s="8" t="s">
        <v>148</v>
      </c>
      <c r="C31" s="7" t="str">
        <f>"TA-1155 NDT APAC MG LA"</f>
        <v>TA-1155 NDT APAC MG LA</v>
      </c>
      <c r="D31" s="9" t="str">
        <f t="shared" si="0"/>
        <v>TA-1155</v>
      </c>
      <c r="E31" s="10" t="str">
        <f t="shared" si="4"/>
        <v>APAC</v>
      </c>
      <c r="F31" s="10" t="str">
        <f t="shared" si="5"/>
        <v>MG</v>
      </c>
      <c r="G31" s="9" t="str">
        <f t="shared" si="3"/>
        <v>LA</v>
      </c>
      <c r="H31" s="11" t="s">
        <v>84</v>
      </c>
    </row>
    <row r="32" spans="1:10" s="2" customFormat="1">
      <c r="A32" s="7" t="s">
        <v>46</v>
      </c>
      <c r="B32" s="8" t="s">
        <v>159</v>
      </c>
      <c r="C32" s="7" t="str">
        <f>"TA-1155 NDT APAC MD MY"</f>
        <v>TA-1155 NDT APAC MD MY</v>
      </c>
      <c r="D32" s="9" t="str">
        <f t="shared" si="0"/>
        <v>TA-1155</v>
      </c>
      <c r="E32" s="10" t="str">
        <f t="shared" si="4"/>
        <v>APAC</v>
      </c>
      <c r="F32" s="10" t="str">
        <f t="shared" si="5"/>
        <v>MD</v>
      </c>
      <c r="G32" s="9" t="str">
        <f t="shared" si="3"/>
        <v>MY</v>
      </c>
      <c r="H32" s="11" t="s">
        <v>81</v>
      </c>
    </row>
    <row r="33" spans="1:8" s="2" customFormat="1">
      <c r="A33" s="7" t="s">
        <v>83</v>
      </c>
      <c r="B33" s="8" t="s">
        <v>163</v>
      </c>
      <c r="C33" s="7" t="str">
        <f>"TA-1155 NDT APAC MD SG"</f>
        <v>TA-1155 NDT APAC MD SG</v>
      </c>
      <c r="D33" s="9" t="str">
        <f t="shared" si="0"/>
        <v>TA-1155</v>
      </c>
      <c r="E33" s="10" t="str">
        <f t="shared" si="4"/>
        <v>APAC</v>
      </c>
      <c r="F33" s="10" t="str">
        <f t="shared" si="5"/>
        <v>MD</v>
      </c>
      <c r="G33" s="9" t="str">
        <f t="shared" si="3"/>
        <v>SG</v>
      </c>
      <c r="H33" s="11" t="s">
        <v>82</v>
      </c>
    </row>
    <row r="34" spans="1:8" s="2" customFormat="1">
      <c r="A34" s="7" t="s">
        <v>161</v>
      </c>
      <c r="B34" s="8" t="s">
        <v>168</v>
      </c>
      <c r="C34" s="7" t="str">
        <f>"TA-1155 NDT APAC ME ID"</f>
        <v>TA-1155 NDT APAC ME ID</v>
      </c>
      <c r="D34" s="9" t="str">
        <f t="shared" si="0"/>
        <v>TA-1155</v>
      </c>
      <c r="E34" s="10" t="str">
        <f t="shared" si="4"/>
        <v>APAC</v>
      </c>
      <c r="F34" s="10" t="str">
        <f t="shared" si="5"/>
        <v>ME</v>
      </c>
      <c r="G34" s="9" t="str">
        <f t="shared" si="3"/>
        <v>ID</v>
      </c>
      <c r="H34" s="11" t="s">
        <v>167</v>
      </c>
    </row>
    <row r="35" spans="1:8" s="2" customFormat="1">
      <c r="A35" s="7" t="s">
        <v>162</v>
      </c>
      <c r="B35" s="8" t="s">
        <v>173</v>
      </c>
      <c r="C35" s="7" t="str">
        <f>"TA-1155 NDT APAC MR VN"</f>
        <v>TA-1155 NDT APAC MR VN</v>
      </c>
      <c r="D35" s="9" t="str">
        <f>TRIM(MID($C35,1,SEARCH(CHAR(127),SUBSTITUTE($C35,CHAR(32),CHAR(127),1))))</f>
        <v>TA-1155</v>
      </c>
      <c r="E35" s="10" t="str">
        <f>IF(COUNTIF($C35,"*SWAP*"),"SWAPREGION",TRIM(MID(SUBSTITUTE($C35," ",REPT(" ",LEN($C35))),2*LEN($C35),LEN($C35))))</f>
        <v>APAC</v>
      </c>
      <c r="F35" s="10" t="str">
        <f>IF(COUNTIF($C35,"*SWAP*"),"SWAPCOUNTRY",TRIM(MID(SUBSTITUTE($C35," ",REPT(" ",LEN($C35))),3*LEN($C35),LEN($C35))))</f>
        <v>MR</v>
      </c>
      <c r="G35" s="9" t="str">
        <f>IF(COUNTIF($C35,"*SWAP*"),"SWAPCOUNTRY",TRIM(MID(SUBSTITUTE($C35," ",REPT(" ",LEN($C35))),4*LEN($C35),LEN($C35))))</f>
        <v>VN</v>
      </c>
      <c r="H35" s="11" t="s">
        <v>164</v>
      </c>
    </row>
    <row r="36" spans="1:8" s="2" customFormat="1">
      <c r="A36" s="7" t="s">
        <v>171</v>
      </c>
      <c r="B36" s="8" t="s">
        <v>181</v>
      </c>
      <c r="C36" s="7" t="str">
        <f>"TA-1155 NDT APAC MP KH"</f>
        <v>TA-1155 NDT APAC MP KH</v>
      </c>
      <c r="D36" s="9" t="str">
        <f>TRIM(MID($C36,1,SEARCH(CHAR(127),SUBSTITUTE($C36,CHAR(32),CHAR(127),1))))</f>
        <v>TA-1155</v>
      </c>
      <c r="E36" s="10" t="str">
        <f>IF(COUNTIF($C36,"*SWAP*"),"SWAPREGION",TRIM(MID(SUBSTITUTE($C36," ",REPT(" ",LEN($C36))),2*LEN($C36),LEN($C36))))</f>
        <v>APAC</v>
      </c>
      <c r="F36" s="10" t="str">
        <f>IF(COUNTIF($C36,"*SWAP*"),"SWAPCOUNTRY",TRIM(MID(SUBSTITUTE($C36," ",REPT(" ",LEN($C36))),3*LEN($C36),LEN($C36))))</f>
        <v>MP</v>
      </c>
      <c r="G36" s="9" t="str">
        <f>IF(COUNTIF($C36,"*SWAP*"),"SWAPCOUNTRY",TRIM(MID(SUBSTITUTE($C36," ",REPT(" ",LEN($C36))),4*LEN($C36),LEN($C36))))</f>
        <v>KH</v>
      </c>
      <c r="H36" s="11" t="s">
        <v>172</v>
      </c>
    </row>
    <row r="37" spans="1:8" s="2" customFormat="1">
      <c r="A37" s="7" t="s">
        <v>158</v>
      </c>
      <c r="B37" s="8" t="s">
        <v>192</v>
      </c>
      <c r="C37" s="7" t="str">
        <f>"TA-1155 VAR EURO VF VF PT SL"</f>
        <v>TA-1155 VAR EURO VF VF PT SL</v>
      </c>
      <c r="D37" s="9" t="str">
        <f t="shared" si="0"/>
        <v>TA-1155</v>
      </c>
      <c r="E37" s="10" t="str">
        <f t="shared" si="4"/>
        <v>EURO</v>
      </c>
      <c r="F37" s="10" t="str">
        <f t="shared" si="5"/>
        <v>VF</v>
      </c>
      <c r="G37" s="9" t="str">
        <f t="shared" si="3"/>
        <v>VF</v>
      </c>
      <c r="H37" s="11" t="s">
        <v>185</v>
      </c>
    </row>
    <row r="38" spans="1:8" s="2" customFormat="1">
      <c r="A38" s="7" t="s">
        <v>184</v>
      </c>
      <c r="B38" s="8" t="s">
        <v>193</v>
      </c>
      <c r="C38" s="7" t="str">
        <f>"TA-1155 VAR EURO VF VF"</f>
        <v>TA-1155 VAR EURO VF VF</v>
      </c>
      <c r="D38" s="9" t="str">
        <f t="shared" si="0"/>
        <v>TA-1155</v>
      </c>
      <c r="E38" s="10" t="str">
        <f t="shared" ref="E38:E80" si="6">IF(COUNTIF($C38,"*SWAP*"),"SWAPREGION",TRIM(MID(SUBSTITUTE($C38," ",REPT(" ",LEN($C38))),2*LEN($C38),LEN($C38))))</f>
        <v>EURO</v>
      </c>
      <c r="F38" s="10" t="str">
        <f t="shared" ref="F38:F80" si="7">IF(COUNTIF($C38,"*SWAP*"),"SWAPCOUNTRY",TRIM(MID(SUBSTITUTE($C38," ",REPT(" ",LEN($C38))),3*LEN($C38),LEN($C38))))</f>
        <v>VF</v>
      </c>
      <c r="G38" s="9" t="s">
        <v>186</v>
      </c>
      <c r="H38" s="11" t="s">
        <v>187</v>
      </c>
    </row>
    <row r="39" spans="1:8" s="2" customFormat="1">
      <c r="A39" s="7" t="s">
        <v>194</v>
      </c>
      <c r="B39" s="8" t="s">
        <v>195</v>
      </c>
      <c r="C39" s="7" t="str">
        <f>"TA-1155 VAR EURO VF TR"</f>
        <v>TA-1155 VAR EURO VF TR</v>
      </c>
      <c r="D39" s="9" t="str">
        <f t="shared" si="0"/>
        <v>TA-1155</v>
      </c>
      <c r="E39" s="10" t="str">
        <f t="shared" si="6"/>
        <v>EURO</v>
      </c>
      <c r="F39" s="10" t="str">
        <f t="shared" si="7"/>
        <v>VF</v>
      </c>
      <c r="G39" s="9" t="s">
        <v>196</v>
      </c>
      <c r="H39" s="11" t="s">
        <v>197</v>
      </c>
    </row>
    <row r="40" spans="1:8" s="2" customFormat="1" ht="15.6" customHeight="1">
      <c r="A40" s="7" t="s">
        <v>62</v>
      </c>
      <c r="B40" s="8" t="s">
        <v>7</v>
      </c>
      <c r="C40" s="7" t="str">
        <f>"TA-1148 NDT INDIA MH IN"</f>
        <v>TA-1148 NDT INDIA MH IN</v>
      </c>
      <c r="D40" s="9" t="str">
        <f>TRIM(MID($C40,1,SEARCH(CHAR(127),SUBSTITUTE($C40,CHAR(32),CHAR(127),1))))</f>
        <v>TA-1148</v>
      </c>
      <c r="E40" s="10" t="str">
        <f>IF(COUNTIF($C40,"*SWAP*"),"SWAPREGION",TRIM(MID(SUBSTITUTE($C40," ",REPT(" ",LEN($C40))),2*LEN($C40),LEN($C40))))</f>
        <v>INDIA</v>
      </c>
      <c r="F40" s="10" t="str">
        <f>IF(COUNTIF($C40,"*SWAP*"),"SWAPCOUNTRY",TRIM(MID(SUBSTITUTE($C40," ",REPT(" ",LEN($C40))),3*LEN($C40),LEN($C40))))</f>
        <v>MH</v>
      </c>
      <c r="G40" s="9" t="str">
        <f>IF(COUNTIF($C40,"*SWAP*"),"SWAPCOUNTRY",TRIM(MID(SUBSTITUTE($C40," ",REPT(" ",LEN($C40))),4*LEN($C40),LEN($C40))))</f>
        <v>IN</v>
      </c>
      <c r="H40" s="11" t="s">
        <v>85</v>
      </c>
    </row>
    <row r="41" spans="1:8" s="2" customFormat="1">
      <c r="A41" s="7" t="s">
        <v>61</v>
      </c>
      <c r="B41" s="8" t="s">
        <v>8</v>
      </c>
      <c r="C41" s="7" t="str">
        <f>"TA-1148 NDT CHINA QA CN"</f>
        <v>TA-1148 NDT CHINA QA CN</v>
      </c>
      <c r="D41" s="9" t="str">
        <f t="shared" si="0"/>
        <v>TA-1148</v>
      </c>
      <c r="E41" s="10" t="str">
        <f t="shared" si="6"/>
        <v>CHINA</v>
      </c>
      <c r="F41" s="10" t="str">
        <f t="shared" si="7"/>
        <v>QA</v>
      </c>
      <c r="G41" s="9" t="str">
        <f t="shared" si="3"/>
        <v>CN</v>
      </c>
      <c r="H41" s="11" t="s">
        <v>86</v>
      </c>
    </row>
    <row r="42" spans="1:8" s="2" customFormat="1">
      <c r="A42" s="7" t="s">
        <v>47</v>
      </c>
      <c r="B42" s="8" t="s">
        <v>206</v>
      </c>
      <c r="C42" s="7" t="str">
        <f>"TA-1171 NDT EURO AA FI"</f>
        <v>TA-1171 NDT EURO AA FI</v>
      </c>
      <c r="D42" s="9" t="str">
        <f t="shared" si="0"/>
        <v>TA-1171</v>
      </c>
      <c r="E42" s="10" t="str">
        <f t="shared" si="6"/>
        <v>EURO</v>
      </c>
      <c r="F42" s="10" t="str">
        <f t="shared" si="7"/>
        <v>AA</v>
      </c>
      <c r="G42" s="9" t="str">
        <f>IF(COUNTIF($C42,"*SWAP*"),"SWAPCOUNTRY",TRIM(MID(SUBSTITUTE($C42," ",REPT(" ",LEN($C42))),4*LEN($C42),LEN($C42))))</f>
        <v>FI</v>
      </c>
      <c r="H42" s="11" t="s">
        <v>149</v>
      </c>
    </row>
    <row r="43" spans="1:8" s="2" customFormat="1">
      <c r="A43" s="7" t="s">
        <v>87</v>
      </c>
      <c r="B43" s="8" t="s">
        <v>207</v>
      </c>
      <c r="C43" s="7" t="str">
        <f>"TA-1171 NDT EURO AA DE"</f>
        <v>TA-1171 NDT EURO AA DE</v>
      </c>
      <c r="D43" s="9" t="str">
        <f t="shared" si="0"/>
        <v>TA-1171</v>
      </c>
      <c r="E43" s="10" t="str">
        <f t="shared" si="6"/>
        <v>EURO</v>
      </c>
      <c r="F43" s="10" t="str">
        <f t="shared" si="7"/>
        <v>AA</v>
      </c>
      <c r="G43" s="9" t="str">
        <f>IF(COUNTIF($C43,"*SWAP*"),"SWAPCOUNTRY",TRIM(MID(SUBSTITUTE($C43," ",REPT(" ",LEN($C43))),4*LEN($C43),LEN($C43))))</f>
        <v>DE</v>
      </c>
      <c r="H43" s="11" t="s">
        <v>95</v>
      </c>
    </row>
    <row r="44" spans="1:8" s="2" customFormat="1">
      <c r="A44" s="7" t="s">
        <v>48</v>
      </c>
      <c r="B44" s="8" t="s">
        <v>208</v>
      </c>
      <c r="C44" s="7" t="str">
        <f>"TA-1171 NDT EURO AA IT"</f>
        <v>TA-1171 NDT EURO AA IT</v>
      </c>
      <c r="D44" s="9" t="str">
        <f t="shared" si="0"/>
        <v>TA-1171</v>
      </c>
      <c r="E44" s="10" t="str">
        <f t="shared" si="6"/>
        <v>EURO</v>
      </c>
      <c r="F44" s="10" t="str">
        <f t="shared" si="7"/>
        <v>AA</v>
      </c>
      <c r="G44" s="9" t="str">
        <f t="shared" ref="G44:G77" si="8">IF(COUNTIF($C44,"*SWAP*"),"SWAPCOUNTRY",TRIM(MID(SUBSTITUTE($C44," ",REPT(" ",LEN($C44))),4*LEN($C44),LEN($C44))))</f>
        <v>IT</v>
      </c>
      <c r="H44" s="11" t="s">
        <v>150</v>
      </c>
    </row>
    <row r="45" spans="1:8" s="2" customFormat="1">
      <c r="A45" s="7" t="s">
        <v>88</v>
      </c>
      <c r="B45" s="8" t="s">
        <v>209</v>
      </c>
      <c r="C45" s="7" t="str">
        <f>"TA-1171 NDT EURO AA TR"</f>
        <v>TA-1171 NDT EURO AA TR</v>
      </c>
      <c r="D45" s="9" t="str">
        <f t="shared" si="0"/>
        <v>TA-1171</v>
      </c>
      <c r="E45" s="10" t="str">
        <f t="shared" si="6"/>
        <v>EURO</v>
      </c>
      <c r="F45" s="10" t="str">
        <f t="shared" si="7"/>
        <v>AA</v>
      </c>
      <c r="G45" s="9" t="str">
        <f>IF(COUNTIF($C45,"*SWAP*"),"SWAPCOUNTRY",TRIM(MID(SUBSTITUTE($C45," ",REPT(" ",LEN($C45))),4*LEN($C45),LEN($C45))))</f>
        <v>TR</v>
      </c>
      <c r="H45" s="11" t="s">
        <v>96</v>
      </c>
    </row>
    <row r="46" spans="1:8" s="2" customFormat="1">
      <c r="A46" s="7" t="s">
        <v>89</v>
      </c>
      <c r="B46" s="8" t="s">
        <v>210</v>
      </c>
      <c r="C46" s="7" t="str">
        <f>"TA-1171 NDT EURO AE2 PT"</f>
        <v>TA-1171 NDT EURO AE2 PT</v>
      </c>
      <c r="D46" s="9" t="str">
        <f t="shared" si="0"/>
        <v>TA-1171</v>
      </c>
      <c r="E46" s="10" t="str">
        <f t="shared" si="6"/>
        <v>EURO</v>
      </c>
      <c r="F46" s="10" t="str">
        <f t="shared" si="7"/>
        <v>AE2</v>
      </c>
      <c r="G46" s="9" t="str">
        <f t="shared" si="8"/>
        <v>PT</v>
      </c>
      <c r="H46" s="11" t="s">
        <v>116</v>
      </c>
    </row>
    <row r="47" spans="1:8" s="2" customFormat="1">
      <c r="A47" s="7" t="s">
        <v>90</v>
      </c>
      <c r="B47" s="8" t="s">
        <v>211</v>
      </c>
      <c r="C47" s="7" t="str">
        <f>"TA-1171 NDT EURO AE2 GB"</f>
        <v>TA-1171 NDT EURO AE2 GB</v>
      </c>
      <c r="D47" s="9" t="str">
        <f t="shared" si="0"/>
        <v>TA-1171</v>
      </c>
      <c r="E47" s="10" t="str">
        <f t="shared" si="6"/>
        <v>EURO</v>
      </c>
      <c r="F47" s="10" t="str">
        <f t="shared" si="7"/>
        <v>AE2</v>
      </c>
      <c r="G47" s="9" t="str">
        <f t="shared" si="8"/>
        <v>GB</v>
      </c>
      <c r="H47" s="11" t="s">
        <v>117</v>
      </c>
    </row>
    <row r="48" spans="1:8" s="2" customFormat="1">
      <c r="A48" s="7" t="s">
        <v>115</v>
      </c>
      <c r="B48" s="8" t="s">
        <v>212</v>
      </c>
      <c r="C48" s="7" t="str">
        <f>"TA-1171 NDT EURO AE3 FR"</f>
        <v>TA-1171 NDT EURO AE3 FR</v>
      </c>
      <c r="D48" s="9" t="str">
        <f t="shared" si="0"/>
        <v>TA-1171</v>
      </c>
      <c r="E48" s="10" t="str">
        <f t="shared" si="6"/>
        <v>EURO</v>
      </c>
      <c r="F48" s="10" t="str">
        <f t="shared" si="7"/>
        <v>AE3</v>
      </c>
      <c r="G48" s="9" t="str">
        <f t="shared" si="8"/>
        <v>FR</v>
      </c>
      <c r="H48" s="11" t="s">
        <v>118</v>
      </c>
    </row>
    <row r="49" spans="1:10" s="2" customFormat="1">
      <c r="A49" s="7" t="s">
        <v>151</v>
      </c>
      <c r="B49" s="8" t="s">
        <v>213</v>
      </c>
      <c r="C49" s="7" t="str">
        <f>"TA-1171 NDT EURO EA PL"</f>
        <v>TA-1171 NDT EURO EA PL</v>
      </c>
      <c r="D49" s="9" t="str">
        <f t="shared" si="0"/>
        <v>TA-1171</v>
      </c>
      <c r="E49" s="10" t="str">
        <f t="shared" si="6"/>
        <v>EURO</v>
      </c>
      <c r="F49" s="10" t="str">
        <f t="shared" si="7"/>
        <v>EA</v>
      </c>
      <c r="G49" s="9" t="str">
        <f t="shared" si="8"/>
        <v>PL</v>
      </c>
      <c r="H49" s="11" t="s">
        <v>152</v>
      </c>
    </row>
    <row r="50" spans="1:10" s="2" customFormat="1">
      <c r="A50" s="7" t="s">
        <v>153</v>
      </c>
      <c r="B50" s="8" t="s">
        <v>214</v>
      </c>
      <c r="C50" s="7" t="str">
        <f>"TA-1171 NDT EURO EA RO"</f>
        <v>TA-1171 NDT EURO EA RO</v>
      </c>
      <c r="D50" s="9" t="str">
        <f t="shared" si="0"/>
        <v>TA-1171</v>
      </c>
      <c r="E50" s="10" t="str">
        <f t="shared" si="6"/>
        <v>EURO</v>
      </c>
      <c r="F50" s="10" t="str">
        <f t="shared" si="7"/>
        <v>EA</v>
      </c>
      <c r="G50" s="9" t="str">
        <f t="shared" si="8"/>
        <v>RO</v>
      </c>
      <c r="H50" s="11" t="s">
        <v>154</v>
      </c>
    </row>
    <row r="51" spans="1:10" s="2" customFormat="1">
      <c r="A51" s="7" t="s">
        <v>155</v>
      </c>
      <c r="B51" s="8" t="s">
        <v>215</v>
      </c>
      <c r="C51" s="7" t="str">
        <f>"TA-1171 NDT EURO EA LV"</f>
        <v>TA-1171 NDT EURO EA LV</v>
      </c>
      <c r="D51" s="9" t="str">
        <f t="shared" si="0"/>
        <v>TA-1171</v>
      </c>
      <c r="E51" s="10" t="str">
        <f t="shared" si="6"/>
        <v>EURO</v>
      </c>
      <c r="F51" s="10" t="str">
        <f t="shared" si="7"/>
        <v>EA</v>
      </c>
      <c r="G51" s="9" t="str">
        <f t="shared" si="8"/>
        <v>LV</v>
      </c>
      <c r="H51" s="11" t="s">
        <v>156</v>
      </c>
    </row>
    <row r="52" spans="1:10" s="2" customFormat="1">
      <c r="A52" s="7" t="s">
        <v>49</v>
      </c>
      <c r="B52" s="8" t="s">
        <v>216</v>
      </c>
      <c r="C52" s="7" t="str">
        <f>"TA-1171 NDT EURO AH GR"</f>
        <v>TA-1171 NDT EURO AH GR</v>
      </c>
      <c r="D52" s="9" t="str">
        <f t="shared" si="0"/>
        <v>TA-1171</v>
      </c>
      <c r="E52" s="10" t="str">
        <f t="shared" si="6"/>
        <v>EURO</v>
      </c>
      <c r="F52" s="10" t="str">
        <f t="shared" si="7"/>
        <v>AH</v>
      </c>
      <c r="G52" s="9" t="str">
        <f t="shared" si="8"/>
        <v>GR</v>
      </c>
      <c r="H52" s="11" t="s">
        <v>97</v>
      </c>
    </row>
    <row r="53" spans="1:10" s="2" customFormat="1">
      <c r="A53" s="7" t="s">
        <v>50</v>
      </c>
      <c r="B53" s="8" t="s">
        <v>217</v>
      </c>
      <c r="C53" s="7" t="str">
        <f>"TA-1171 NDT EURO ED CZ"</f>
        <v>TA-1171 NDT EURO ED CZ</v>
      </c>
      <c r="D53" s="9" t="str">
        <f t="shared" si="0"/>
        <v>TA-1171</v>
      </c>
      <c r="E53" s="10" t="str">
        <f t="shared" si="6"/>
        <v>EURO</v>
      </c>
      <c r="F53" s="10" t="str">
        <f t="shared" si="7"/>
        <v>ED</v>
      </c>
      <c r="G53" s="9" t="str">
        <f t="shared" si="8"/>
        <v>CZ</v>
      </c>
      <c r="H53" s="11" t="s">
        <v>98</v>
      </c>
    </row>
    <row r="54" spans="1:10" s="2" customFormat="1">
      <c r="A54" s="7" t="s">
        <v>91</v>
      </c>
      <c r="B54" s="8" t="s">
        <v>201</v>
      </c>
      <c r="C54" s="7" t="str">
        <f>"TA-1171 NDT EURO ED HR"</f>
        <v>TA-1171 NDT EURO ED HR</v>
      </c>
      <c r="D54" s="9" t="str">
        <f t="shared" si="0"/>
        <v>TA-1171</v>
      </c>
      <c r="E54" s="10" t="str">
        <f t="shared" si="6"/>
        <v>EURO</v>
      </c>
      <c r="F54" s="10" t="str">
        <f t="shared" si="7"/>
        <v>ED</v>
      </c>
      <c r="G54" s="9" t="str">
        <f t="shared" si="8"/>
        <v>HR</v>
      </c>
      <c r="H54" s="11" t="s">
        <v>99</v>
      </c>
    </row>
    <row r="55" spans="1:10" s="2" customFormat="1">
      <c r="A55" s="7" t="s">
        <v>51</v>
      </c>
      <c r="B55" s="8" t="s">
        <v>204</v>
      </c>
      <c r="C55" s="7" t="str">
        <f>"TA-1171 NDT EURO EI RU"</f>
        <v>TA-1171 NDT EURO EI RU</v>
      </c>
      <c r="D55" s="9" t="str">
        <f t="shared" si="0"/>
        <v>TA-1171</v>
      </c>
      <c r="E55" s="10" t="str">
        <f t="shared" si="6"/>
        <v>EURO</v>
      </c>
      <c r="F55" s="10" t="str">
        <f t="shared" si="7"/>
        <v>EI</v>
      </c>
      <c r="G55" s="9" t="str">
        <f t="shared" si="8"/>
        <v>RU</v>
      </c>
      <c r="H55" s="11" t="s">
        <v>100</v>
      </c>
    </row>
    <row r="56" spans="1:10" s="2" customFormat="1">
      <c r="A56" s="7" t="s">
        <v>136</v>
      </c>
      <c r="B56" s="8" t="s">
        <v>218</v>
      </c>
      <c r="C56" s="7" t="str">
        <f>"TA-1171 NDT EURO ER IL"</f>
        <v>TA-1171 NDT EURO ER IL</v>
      </c>
      <c r="D56" s="9" t="str">
        <f t="shared" si="0"/>
        <v>TA-1171</v>
      </c>
      <c r="E56" s="10" t="str">
        <f t="shared" si="6"/>
        <v>EURO</v>
      </c>
      <c r="F56" s="10" t="str">
        <f t="shared" si="7"/>
        <v>ER</v>
      </c>
      <c r="G56" s="9" t="str">
        <f t="shared" si="8"/>
        <v>IL</v>
      </c>
      <c r="H56" s="11" t="s">
        <v>137</v>
      </c>
    </row>
    <row r="57" spans="1:10" s="2" customFormat="1">
      <c r="A57" s="7" t="s">
        <v>52</v>
      </c>
      <c r="B57" s="8" t="s">
        <v>219</v>
      </c>
      <c r="C57" s="7" t="str">
        <f>"TA-1171 NDT MEA IC JO"</f>
        <v>TA-1171 NDT MEA IC JO</v>
      </c>
      <c r="D57" s="9" t="str">
        <f t="shared" si="0"/>
        <v>TA-1171</v>
      </c>
      <c r="E57" s="10" t="str">
        <f t="shared" si="6"/>
        <v>MEA</v>
      </c>
      <c r="F57" s="10" t="str">
        <f t="shared" si="7"/>
        <v>IC</v>
      </c>
      <c r="G57" s="9" t="str">
        <f t="shared" si="8"/>
        <v>JO</v>
      </c>
      <c r="H57" s="11" t="s">
        <v>178</v>
      </c>
    </row>
    <row r="58" spans="1:10" s="2" customFormat="1">
      <c r="A58" s="7" t="s">
        <v>53</v>
      </c>
      <c r="B58" s="8" t="s">
        <v>220</v>
      </c>
      <c r="C58" s="7" t="str">
        <f>"TA-1171 NDT MEA IM BH"</f>
        <v>TA-1171 NDT MEA IM BH</v>
      </c>
      <c r="D58" s="9" t="str">
        <f t="shared" si="0"/>
        <v>TA-1171</v>
      </c>
      <c r="E58" s="10" t="str">
        <f t="shared" si="6"/>
        <v>MEA</v>
      </c>
      <c r="F58" s="10" t="str">
        <f t="shared" si="7"/>
        <v>IM</v>
      </c>
      <c r="G58" s="9" t="str">
        <f t="shared" si="8"/>
        <v>BH</v>
      </c>
      <c r="H58" s="11" t="s">
        <v>179</v>
      </c>
    </row>
    <row r="59" spans="1:10" s="2" customFormat="1">
      <c r="A59" s="7" t="s">
        <v>112</v>
      </c>
      <c r="B59" s="8" t="s">
        <v>221</v>
      </c>
      <c r="C59" s="7" t="str">
        <f>"TA-1171 NDT MEA IM KSA"</f>
        <v>TA-1171 NDT MEA IM KSA</v>
      </c>
      <c r="D59" s="9" t="str">
        <f t="shared" si="0"/>
        <v>TA-1171</v>
      </c>
      <c r="E59" s="10" t="str">
        <f t="shared" si="6"/>
        <v>MEA</v>
      </c>
      <c r="F59" s="10" t="str">
        <f t="shared" si="7"/>
        <v>IM</v>
      </c>
      <c r="G59" s="9" t="str">
        <f t="shared" si="8"/>
        <v>KSA</v>
      </c>
      <c r="H59" s="11" t="s">
        <v>113</v>
      </c>
    </row>
    <row r="60" spans="1:10" s="2" customFormat="1">
      <c r="A60" s="7" t="s">
        <v>54</v>
      </c>
      <c r="B60" s="8" t="s">
        <v>222</v>
      </c>
      <c r="C60" s="7" t="str">
        <f>"TA-1171 NDT MEA IJ PK"</f>
        <v>TA-1171 NDT MEA IJ PK</v>
      </c>
      <c r="D60" s="9" t="str">
        <f t="shared" si="0"/>
        <v>TA-1171</v>
      </c>
      <c r="E60" s="10" t="str">
        <f t="shared" si="6"/>
        <v>MEA</v>
      </c>
      <c r="F60" s="10" t="str">
        <f t="shared" si="7"/>
        <v>IJ</v>
      </c>
      <c r="G60" s="9" t="str">
        <f t="shared" si="8"/>
        <v>PK</v>
      </c>
      <c r="H60" s="11" t="s">
        <v>101</v>
      </c>
    </row>
    <row r="61" spans="1:10" s="2" customFormat="1">
      <c r="A61" s="7" t="s">
        <v>124</v>
      </c>
      <c r="B61" s="8" t="s">
        <v>223</v>
      </c>
      <c r="C61" s="7" t="str">
        <f>"TA-1171 NDT MEA IJ AF"</f>
        <v>TA-1171 NDT MEA IJ AF</v>
      </c>
      <c r="D61" s="9" t="str">
        <f t="shared" si="0"/>
        <v>TA-1171</v>
      </c>
      <c r="E61" s="10" t="str">
        <f t="shared" si="6"/>
        <v>MEA</v>
      </c>
      <c r="F61" s="10" t="str">
        <f t="shared" si="7"/>
        <v>IJ</v>
      </c>
      <c r="G61" s="9" t="str">
        <f t="shared" si="8"/>
        <v>AF</v>
      </c>
      <c r="H61" s="11" t="s">
        <v>102</v>
      </c>
    </row>
    <row r="62" spans="1:10" s="2" customFormat="1">
      <c r="A62" s="7" t="s">
        <v>200</v>
      </c>
      <c r="B62" s="8" t="s">
        <v>224</v>
      </c>
      <c r="C62" s="7" t="str">
        <f>"TA-1171 NDT MEA IB CM"</f>
        <v>TA-1171 NDT MEA IB CM</v>
      </c>
      <c r="D62" s="9" t="str">
        <f t="shared" si="0"/>
        <v>TA-1171</v>
      </c>
      <c r="E62" s="10" t="str">
        <f t="shared" si="6"/>
        <v>MEA</v>
      </c>
      <c r="F62" s="10" t="str">
        <f t="shared" si="7"/>
        <v>IB</v>
      </c>
      <c r="G62" s="9" t="str">
        <f t="shared" si="8"/>
        <v>CM</v>
      </c>
      <c r="H62" s="7" t="s">
        <v>202</v>
      </c>
      <c r="I62" s="3"/>
      <c r="J62" s="3"/>
    </row>
    <row r="63" spans="1:10" s="2" customFormat="1">
      <c r="A63" s="7" t="s">
        <v>203</v>
      </c>
      <c r="B63" s="8" t="s">
        <v>225</v>
      </c>
      <c r="C63" s="7" t="str">
        <f>"TA-1171 NDT MEA IF AO"</f>
        <v>TA-1171 NDT MEA IF AO</v>
      </c>
      <c r="D63" s="9" t="str">
        <f t="shared" si="0"/>
        <v>TA-1171</v>
      </c>
      <c r="E63" s="10" t="str">
        <f t="shared" si="6"/>
        <v>MEA</v>
      </c>
      <c r="F63" s="10" t="str">
        <f t="shared" si="7"/>
        <v>IF</v>
      </c>
      <c r="G63" s="9" t="str">
        <f t="shared" si="8"/>
        <v>AO</v>
      </c>
      <c r="H63" s="7" t="s">
        <v>205</v>
      </c>
      <c r="I63" s="3"/>
      <c r="J63" s="3"/>
    </row>
    <row r="64" spans="1:10" s="2" customFormat="1">
      <c r="A64" s="7" t="s">
        <v>55</v>
      </c>
      <c r="B64" s="8" t="s">
        <v>226</v>
      </c>
      <c r="C64" s="7" t="str">
        <f>"TA-1171 NDT MEA IE ZA"</f>
        <v>TA-1171 NDT MEA IE ZA</v>
      </c>
      <c r="D64" s="9" t="str">
        <f t="shared" si="0"/>
        <v>TA-1171</v>
      </c>
      <c r="E64" s="10" t="str">
        <f t="shared" si="6"/>
        <v>MEA</v>
      </c>
      <c r="F64" s="10" t="str">
        <f t="shared" si="7"/>
        <v>IE</v>
      </c>
      <c r="G64" s="9" t="str">
        <f t="shared" si="8"/>
        <v>ZA</v>
      </c>
      <c r="H64" s="11" t="s">
        <v>103</v>
      </c>
    </row>
    <row r="65" spans="1:8" s="2" customFormat="1">
      <c r="A65" s="7" t="s">
        <v>92</v>
      </c>
      <c r="B65" s="8" t="s">
        <v>227</v>
      </c>
      <c r="C65" s="7" t="str">
        <f>"TA-1171 NDT MEA IE UG"</f>
        <v>TA-1171 NDT MEA IE UG</v>
      </c>
      <c r="D65" s="9" t="str">
        <f t="shared" si="0"/>
        <v>TA-1171</v>
      </c>
      <c r="E65" s="10" t="str">
        <f t="shared" si="6"/>
        <v>MEA</v>
      </c>
      <c r="F65" s="10" t="str">
        <f t="shared" si="7"/>
        <v>IE</v>
      </c>
      <c r="G65" s="9" t="str">
        <f t="shared" si="8"/>
        <v>UG</v>
      </c>
      <c r="H65" s="11" t="s">
        <v>104</v>
      </c>
    </row>
    <row r="66" spans="1:8" s="2" customFormat="1">
      <c r="A66" s="7" t="s">
        <v>56</v>
      </c>
      <c r="B66" s="8" t="s">
        <v>228</v>
      </c>
      <c r="C66" s="7" t="str">
        <f>"TA-1171 NDT APAC MF LK"</f>
        <v>TA-1171 NDT APAC MF LK</v>
      </c>
      <c r="D66" s="9" t="str">
        <f t="shared" ref="D66:D80" si="9">TRIM(MID($C66,1,SEARCH(CHAR(127),SUBSTITUTE($C66,CHAR(32),CHAR(127),1))))</f>
        <v>TA-1171</v>
      </c>
      <c r="E66" s="10" t="str">
        <f>IF(COUNTIF($C66,"*SWAP*"),"SWAPREGION",TRIM(MID(SUBSTITUTE($C66," ",REPT(" ",LEN($C66))),2*LEN($C66),LEN($C66))))</f>
        <v>APAC</v>
      </c>
      <c r="F66" s="10" t="str">
        <f>IF(COUNTIF($C66,"*SWAP*"),"SWAPCOUNTRY",TRIM(MID(SUBSTITUTE($C66," ",REPT(" ",LEN($C66))),3*LEN($C66),LEN($C66))))</f>
        <v>MF</v>
      </c>
      <c r="G66" s="9" t="str">
        <f t="shared" si="8"/>
        <v>LK</v>
      </c>
      <c r="H66" s="11" t="s">
        <v>105</v>
      </c>
    </row>
    <row r="67" spans="1:8" s="2" customFormat="1">
      <c r="A67" s="7" t="s">
        <v>57</v>
      </c>
      <c r="B67" s="8" t="s">
        <v>229</v>
      </c>
      <c r="C67" s="7" t="str">
        <f>"TA-1171 NDT APAC MS BD"</f>
        <v>TA-1171 NDT APAC MS BD</v>
      </c>
      <c r="D67" s="9" t="str">
        <f t="shared" si="9"/>
        <v>TA-1171</v>
      </c>
      <c r="E67" s="10" t="str">
        <f>IF(COUNTIF($C67,"*SWAP*"),"SWAPREGION",TRIM(MID(SUBSTITUTE($C67," ",REPT(" ",LEN($C67))),2*LEN($C67),LEN($C67))))</f>
        <v>APAC</v>
      </c>
      <c r="F67" s="10" t="str">
        <f>IF(COUNTIF($C67,"*SWAP*"),"SWAPCOUNTRY",TRIM(MID(SUBSTITUTE($C67," ",REPT(" ",LEN($C67))),3*LEN($C67),LEN($C67))))</f>
        <v>MS</v>
      </c>
      <c r="G67" s="9" t="str">
        <f t="shared" si="8"/>
        <v>BD</v>
      </c>
      <c r="H67" s="11" t="s">
        <v>132</v>
      </c>
    </row>
    <row r="68" spans="1:8" s="2" customFormat="1">
      <c r="A68" s="7" t="s">
        <v>93</v>
      </c>
      <c r="B68" s="8" t="s">
        <v>230</v>
      </c>
      <c r="C68" s="7" t="str">
        <f>"TA-1171 NDT APAC MA AU"</f>
        <v>TA-1171 NDT APAC MA AU</v>
      </c>
      <c r="D68" s="9" t="str">
        <f t="shared" si="9"/>
        <v>TA-1171</v>
      </c>
      <c r="E68" s="10" t="str">
        <f t="shared" si="6"/>
        <v>APAC</v>
      </c>
      <c r="F68" s="10" t="str">
        <f t="shared" si="7"/>
        <v>MA</v>
      </c>
      <c r="G68" s="9" t="str">
        <f t="shared" si="8"/>
        <v>AU</v>
      </c>
      <c r="H68" s="11" t="s">
        <v>129</v>
      </c>
    </row>
    <row r="69" spans="1:8" s="2" customFormat="1">
      <c r="A69" s="7" t="s">
        <v>127</v>
      </c>
      <c r="B69" s="8" t="s">
        <v>231</v>
      </c>
      <c r="C69" s="7" t="str">
        <f>"TA-1171 NDT APAC MA NZ"</f>
        <v>TA-1171 NDT APAC MA NZ</v>
      </c>
      <c r="D69" s="9" t="str">
        <f t="shared" si="9"/>
        <v>TA-1171</v>
      </c>
      <c r="E69" s="10" t="str">
        <f t="shared" si="6"/>
        <v>APAC</v>
      </c>
      <c r="F69" s="10" t="str">
        <f t="shared" si="7"/>
        <v>MA</v>
      </c>
      <c r="G69" s="9" t="str">
        <f t="shared" si="8"/>
        <v>NZ</v>
      </c>
      <c r="H69" s="11" t="s">
        <v>128</v>
      </c>
    </row>
    <row r="70" spans="1:8" s="2" customFormat="1">
      <c r="A70" s="7" t="s">
        <v>58</v>
      </c>
      <c r="B70" s="8" t="s">
        <v>232</v>
      </c>
      <c r="C70" s="7" t="str">
        <f>"TA-1171 NDT APAC MA PH"</f>
        <v>TA-1171 NDT APAC MA PH</v>
      </c>
      <c r="D70" s="9" t="str">
        <f t="shared" si="9"/>
        <v>TA-1171</v>
      </c>
      <c r="E70" s="10" t="str">
        <f t="shared" si="6"/>
        <v>APAC</v>
      </c>
      <c r="F70" s="10" t="str">
        <f t="shared" si="7"/>
        <v>MA</v>
      </c>
      <c r="G70" s="9" t="str">
        <f t="shared" si="8"/>
        <v>PH</v>
      </c>
      <c r="H70" s="11" t="s">
        <v>106</v>
      </c>
    </row>
    <row r="71" spans="1:8" s="2" customFormat="1">
      <c r="A71" s="7" t="s">
        <v>59</v>
      </c>
      <c r="B71" s="8" t="s">
        <v>233</v>
      </c>
      <c r="C71" s="7" t="str">
        <f>"TA-1171 NDT APAC MG LA"</f>
        <v>TA-1171 NDT APAC MG LA</v>
      </c>
      <c r="D71" s="9" t="str">
        <f t="shared" si="9"/>
        <v>TA-1171</v>
      </c>
      <c r="E71" s="10" t="str">
        <f t="shared" si="6"/>
        <v>APAC</v>
      </c>
      <c r="F71" s="10" t="str">
        <f t="shared" si="7"/>
        <v>MG</v>
      </c>
      <c r="G71" s="9" t="str">
        <f t="shared" si="8"/>
        <v>LA</v>
      </c>
      <c r="H71" s="11" t="s">
        <v>107</v>
      </c>
    </row>
    <row r="72" spans="1:8" s="2" customFormat="1">
      <c r="A72" s="7" t="s">
        <v>60</v>
      </c>
      <c r="B72" s="8" t="s">
        <v>234</v>
      </c>
      <c r="C72" s="7" t="str">
        <f>"TA-1171 NDT APAC MD MY"</f>
        <v>TA-1171 NDT APAC MD MY</v>
      </c>
      <c r="D72" s="9" t="str">
        <f t="shared" si="9"/>
        <v>TA-1171</v>
      </c>
      <c r="E72" s="10" t="str">
        <f t="shared" si="6"/>
        <v>APAC</v>
      </c>
      <c r="F72" s="10" t="str">
        <f t="shared" si="7"/>
        <v>MD</v>
      </c>
      <c r="G72" s="9" t="str">
        <f t="shared" si="8"/>
        <v>MY</v>
      </c>
      <c r="H72" s="11" t="s">
        <v>108</v>
      </c>
    </row>
    <row r="73" spans="1:8" s="2" customFormat="1">
      <c r="A73" s="7" t="s">
        <v>94</v>
      </c>
      <c r="B73" s="8" t="s">
        <v>235</v>
      </c>
      <c r="C73" s="7" t="str">
        <f>"TA-1171 NDT APAC MD SG"</f>
        <v>TA-1171 NDT APAC MD SG</v>
      </c>
      <c r="D73" s="9" t="str">
        <f t="shared" si="9"/>
        <v>TA-1171</v>
      </c>
      <c r="E73" s="10" t="str">
        <f t="shared" si="6"/>
        <v>APAC</v>
      </c>
      <c r="F73" s="10" t="str">
        <f t="shared" si="7"/>
        <v>MD</v>
      </c>
      <c r="G73" s="9" t="str">
        <f t="shared" si="8"/>
        <v>SG</v>
      </c>
      <c r="H73" s="11" t="s">
        <v>109</v>
      </c>
    </row>
    <row r="74" spans="1:8" s="2" customFormat="1">
      <c r="A74" s="7" t="s">
        <v>169</v>
      </c>
      <c r="B74" s="8" t="s">
        <v>236</v>
      </c>
      <c r="C74" s="7" t="str">
        <f>"TA-1171 NDT APAC ME ID"</f>
        <v>TA-1171 NDT APAC ME ID</v>
      </c>
      <c r="D74" s="9" t="str">
        <f t="shared" si="9"/>
        <v>TA-1171</v>
      </c>
      <c r="E74" s="10" t="str">
        <f t="shared" si="6"/>
        <v>APAC</v>
      </c>
      <c r="F74" s="10" t="str">
        <f t="shared" si="7"/>
        <v>ME</v>
      </c>
      <c r="G74" s="9" t="str">
        <f t="shared" si="8"/>
        <v>ID</v>
      </c>
      <c r="H74" s="11" t="s">
        <v>170</v>
      </c>
    </row>
    <row r="75" spans="1:8" s="2" customFormat="1">
      <c r="A75" s="7" t="s">
        <v>165</v>
      </c>
      <c r="B75" s="8" t="s">
        <v>237</v>
      </c>
      <c r="C75" s="7" t="str">
        <f>"TA-1171 NDT APAC MR VN"</f>
        <v>TA-1171 NDT APAC MR VN</v>
      </c>
      <c r="D75" s="9" t="str">
        <f t="shared" si="9"/>
        <v>TA-1171</v>
      </c>
      <c r="E75" s="10" t="str">
        <f t="shared" si="6"/>
        <v>APAC</v>
      </c>
      <c r="F75" s="10" t="str">
        <f t="shared" si="7"/>
        <v>MR</v>
      </c>
      <c r="G75" s="9" t="str">
        <f t="shared" si="8"/>
        <v>VN</v>
      </c>
      <c r="H75" s="11" t="s">
        <v>166</v>
      </c>
    </row>
    <row r="76" spans="1:8" s="2" customFormat="1">
      <c r="A76" s="7" t="s">
        <v>174</v>
      </c>
      <c r="B76" s="8" t="s">
        <v>238</v>
      </c>
      <c r="C76" s="7" t="str">
        <f>"TA-1171 NDT APAC MP KH"</f>
        <v>TA-1171 NDT APAC MP KH</v>
      </c>
      <c r="D76" s="9" t="str">
        <f t="shared" si="9"/>
        <v>TA-1171</v>
      </c>
      <c r="E76" s="10" t="str">
        <f t="shared" si="6"/>
        <v>APAC</v>
      </c>
      <c r="F76" s="10" t="str">
        <f t="shared" si="7"/>
        <v>MP</v>
      </c>
      <c r="G76" s="9" t="str">
        <f t="shared" si="8"/>
        <v>KH</v>
      </c>
      <c r="H76" s="11" t="s">
        <v>175</v>
      </c>
    </row>
    <row r="77" spans="1:8" s="2" customFormat="1">
      <c r="A77" s="7" t="s">
        <v>160</v>
      </c>
      <c r="B77" s="8" t="s">
        <v>239</v>
      </c>
      <c r="C77" s="7" t="str">
        <f>"TA-1171 VAR EURO VF VF PT SL"</f>
        <v>TA-1171 VAR EURO VF VF PT SL</v>
      </c>
      <c r="D77" s="9" t="str">
        <f t="shared" si="9"/>
        <v>TA-1171</v>
      </c>
      <c r="E77" s="10" t="str">
        <f t="shared" si="6"/>
        <v>EURO</v>
      </c>
      <c r="F77" s="10" t="str">
        <f t="shared" si="7"/>
        <v>VF</v>
      </c>
      <c r="G77" s="9" t="str">
        <f t="shared" si="8"/>
        <v>VF</v>
      </c>
      <c r="H77" s="11" t="s">
        <v>182</v>
      </c>
    </row>
    <row r="78" spans="1:8" s="2" customFormat="1">
      <c r="A78" s="7" t="s">
        <v>180</v>
      </c>
      <c r="B78" s="8" t="s">
        <v>240</v>
      </c>
      <c r="C78" s="7" t="str">
        <f>"TA-1171 VAR EURO VF VF"</f>
        <v>TA-1171 VAR EURO VF VF</v>
      </c>
      <c r="D78" s="9" t="str">
        <f t="shared" si="9"/>
        <v>TA-1171</v>
      </c>
      <c r="E78" s="10" t="str">
        <f t="shared" si="6"/>
        <v>EURO</v>
      </c>
      <c r="F78" s="10" t="str">
        <f t="shared" si="7"/>
        <v>VF</v>
      </c>
      <c r="G78" s="9" t="s">
        <v>186</v>
      </c>
      <c r="H78" s="11" t="s">
        <v>183</v>
      </c>
    </row>
    <row r="79" spans="1:8" s="2" customFormat="1">
      <c r="A79" s="7" t="s">
        <v>198</v>
      </c>
      <c r="B79" s="8" t="s">
        <v>241</v>
      </c>
      <c r="C79" s="7" t="str">
        <f>"TA-1171 VAR EURO VF TR"</f>
        <v>TA-1171 VAR EURO VF TR</v>
      </c>
      <c r="D79" s="9" t="str">
        <f t="shared" si="9"/>
        <v>TA-1171</v>
      </c>
      <c r="E79" s="10" t="str">
        <f t="shared" si="6"/>
        <v>EURO</v>
      </c>
      <c r="F79" s="10" t="str">
        <f t="shared" si="7"/>
        <v>VF</v>
      </c>
      <c r="G79" s="9" t="s">
        <v>196</v>
      </c>
      <c r="H79" s="11" t="s">
        <v>199</v>
      </c>
    </row>
    <row r="80" spans="1:8" s="17" customFormat="1">
      <c r="A80" s="12" t="s">
        <v>243</v>
      </c>
      <c r="B80" s="13" t="s">
        <v>242</v>
      </c>
      <c r="C80" s="12" t="str">
        <f>"TA-1171 VAR EURO ER OD"</f>
        <v>TA-1171 VAR EURO ER OD</v>
      </c>
      <c r="D80" s="14" t="str">
        <f t="shared" si="9"/>
        <v>TA-1171</v>
      </c>
      <c r="E80" s="15" t="str">
        <f t="shared" si="6"/>
        <v>EURO</v>
      </c>
      <c r="F80" s="15" t="str">
        <f t="shared" si="7"/>
        <v>ER</v>
      </c>
      <c r="G80" s="14" t="str">
        <f>IF(COUNTIF($C80,"*SWAP*"),"SWAPCOUNTRY",TRIM(MID(SUBSTITUTE($C80," ",REPT(" ",LEN($C80))),4*LEN($C80),LEN($C80))))</f>
        <v>OD</v>
      </c>
      <c r="H80" s="16" t="s">
        <v>244</v>
      </c>
    </row>
  </sheetData>
  <autoFilter ref="A1:J73"/>
  <phoneticPr fontId="1" type="noConversion"/>
  <pageMargins left="0.7" right="0.7" top="0.75" bottom="0.75" header="0.3" footer="0.3"/>
  <pageSetup paperSize="9" orientation="portrait" r:id="rId1"/>
  <headerFooter>
    <oddHeader>&amp;C&amp;"arial,Bold"&amp;10&amp;K3E8430LBI - Microsoft</oddHeader>
    <oddFooter>&amp;C&amp;"arial,Bold"&amp;10&amp;K3E8430LBI - Microsoft</oddFooter>
    <evenHeader>&amp;C&amp;"arial,Bold"&amp;10&amp;K3E8430LBI - Microsoft</evenHeader>
    <evenFooter>&amp;C&amp;"arial,Bold"&amp;10&amp;K3E8430LBI - Microsoft</evenFooter>
    <firstHeader>&amp;C&amp;"arial,Bold"&amp;10&amp;K3E8430LBI - Microsoft</firstHeader>
    <firstFooter>&amp;C&amp;"arial,Bold"&amp;10&amp;K3E8430LBI - Microsoft</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0a655811-87c3-4ec9-8dfb-bbbae8abcf0f" ContentTypeId="0x010100408CA470EEAFF5409B96D65347503DAE" PreviousValue="false"/>
</file>

<file path=customXml/item3.xml><?xml version="1.0" encoding="utf-8"?>
<ct:contentTypeSchema xmlns:ct="http://schemas.microsoft.com/office/2006/metadata/contentType" xmlns:ma="http://schemas.microsoft.com/office/2006/metadata/properties/metaAttributes" ct:_="" ma:_="" ma:contentTypeName="Market Access Document" ma:contentTypeID="0x010100408CA470EEAFF5409B96D65347503DAE004CB7EA1079558B498F458E78FFC1E446" ma:contentTypeVersion="4" ma:contentTypeDescription="" ma:contentTypeScope="" ma:versionID="ddb491d52f49a5d3aecdcac137a05d57">
  <xsd:schema xmlns:xsd="http://www.w3.org/2001/XMLSchema" xmlns:xs="http://www.w3.org/2001/XMLSchema" xmlns:p="http://schemas.microsoft.com/office/2006/metadata/properties" xmlns:ns2="9dcada65-1f36-4a56-8b46-bf4b1673ec83" targetNamespace="http://schemas.microsoft.com/office/2006/metadata/properties" ma:root="true" ma:fieldsID="a6bed440164a0b6c6fa206737f454243" ns2:_="">
    <xsd:import namespace="9dcada65-1f36-4a56-8b46-bf4b1673ec83"/>
    <xsd:element name="properties">
      <xsd:complexType>
        <xsd:sequence>
          <xsd:element name="documentManagement">
            <xsd:complexType>
              <xsd:all>
                <xsd:element ref="ns2:m064fa76ca404db79f6bb1169c704343" minOccurs="0"/>
                <xsd:element ref="ns2:TaxCatchAll" minOccurs="0"/>
                <xsd:element ref="ns2:TaxCatchAllLabel" minOccurs="0"/>
                <xsd:element ref="ns2:k6ba3702fc934c72b51862e373f21d32" minOccurs="0"/>
                <xsd:element ref="ns2:f01611a8087e4edeb593dad0da7e2770" minOccurs="0"/>
                <xsd:element ref="ns2:de41dcb6487a45f3ae0ed4250c049dfe" minOccurs="0"/>
                <xsd:element ref="ns2:nbb02324be0f45a9ae0bdc7adc9c3d46" minOccurs="0"/>
                <xsd:element ref="ns2:ga7a5dbe85c04d488941f2812d1c064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cada65-1f36-4a56-8b46-bf4b1673ec83" elementFormDefault="qualified">
    <xsd:import namespace="http://schemas.microsoft.com/office/2006/documentManagement/types"/>
    <xsd:import namespace="http://schemas.microsoft.com/office/infopath/2007/PartnerControls"/>
    <xsd:element name="m064fa76ca404db79f6bb1169c704343" ma:index="8" nillable="true" ma:taxonomy="true" ma:internalName="m064fa76ca404db79f6bb1169c704343" ma:taxonomyFieldName="Mobileintra_Function" ma:displayName="Function" ma:default="" ma:fieldId="{6064fa76-ca40-4db7-9f6b-b1169c704343}" ma:taxonomyMulti="true" ma:sspId="0a655811-87c3-4ec9-8dfb-bbbae8abcf0f" ma:termSetId="c24d6cd4-11cc-41f5-8a84-fbfc7a16bb41" ma:anchorId="00000000-0000-0000-0000-000000000000" ma:open="false" ma:isKeyword="false">
      <xsd:complexType>
        <xsd:sequence>
          <xsd:element ref="pc:Terms" minOccurs="0" maxOccurs="1"/>
        </xsd:sequence>
      </xsd:complexType>
    </xsd:element>
    <xsd:element name="TaxCatchAll" ma:index="9" nillable="true" ma:displayName="Taxonomy Catch All Column" ma:description="" ma:hidden="true" ma:list="{d6dec2e4-770c-468c-9095-b65ca5c58f02}" ma:internalName="TaxCatchAll" ma:showField="CatchAllData" ma:web="6851111a-b306-4563-916f-ac5ba7bdb54a">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description="" ma:hidden="true" ma:list="{d6dec2e4-770c-468c-9095-b65ca5c58f02}" ma:internalName="TaxCatchAllLabel" ma:readOnly="true" ma:showField="CatchAllDataLabel" ma:web="6851111a-b306-4563-916f-ac5ba7bdb54a">
      <xsd:complexType>
        <xsd:complexContent>
          <xsd:extension base="dms:MultiChoiceLookup">
            <xsd:sequence>
              <xsd:element name="Value" type="dms:Lookup" maxOccurs="unbounded" minOccurs="0" nillable="true"/>
            </xsd:sequence>
          </xsd:extension>
        </xsd:complexContent>
      </xsd:complexType>
    </xsd:element>
    <xsd:element name="k6ba3702fc934c72b51862e373f21d32" ma:index="12" nillable="true" ma:taxonomy="true" ma:internalName="k6ba3702fc934c72b51862e373f21d32" ma:taxonomyFieldName="Mobileintra_Country" ma:displayName="Country" ma:default="" ma:fieldId="{46ba3702-fc93-4c72-b518-62e373f21d32}" ma:taxonomyMulti="true" ma:sspId="0a655811-87c3-4ec9-8dfb-bbbae8abcf0f" ma:termSetId="a3984c2d-682f-4ecf-b705-5cb06f850eab" ma:anchorId="00000000-0000-0000-0000-000000000000" ma:open="true" ma:isKeyword="false">
      <xsd:complexType>
        <xsd:sequence>
          <xsd:element ref="pc:Terms" minOccurs="0" maxOccurs="1"/>
        </xsd:sequence>
      </xsd:complexType>
    </xsd:element>
    <xsd:element name="f01611a8087e4edeb593dad0da7e2770" ma:index="14" nillable="true" ma:taxonomy="true" ma:internalName="f01611a8087e4edeb593dad0da7e2770" ma:taxonomyFieldName="Mobileintra_Customer" ma:displayName="Customer" ma:default="" ma:fieldId="{f01611a8-087e-4ede-b593-dad0da7e2770}" ma:taxonomyMulti="true" ma:sspId="0a655811-87c3-4ec9-8dfb-bbbae8abcf0f" ma:termSetId="f8832e4d-6b99-4816-944b-e820dc112b6f" ma:anchorId="00000000-0000-0000-0000-000000000000" ma:open="true" ma:isKeyword="false">
      <xsd:complexType>
        <xsd:sequence>
          <xsd:element ref="pc:Terms" minOccurs="0" maxOccurs="1"/>
        </xsd:sequence>
      </xsd:complexType>
    </xsd:element>
    <xsd:element name="de41dcb6487a45f3ae0ed4250c049dfe" ma:index="16" nillable="true" ma:taxonomy="true" ma:internalName="de41dcb6487a45f3ae0ed4250c049dfe" ma:taxonomyFieldName="Mobileintra_Market" ma:displayName="Region" ma:default="" ma:fieldId="{de41dcb6-487a-45f3-ae0e-d4250c049dfe}" ma:taxonomyMulti="true" ma:sspId="0a655811-87c3-4ec9-8dfb-bbbae8abcf0f" ma:termSetId="4ed71358-1af6-431e-a132-0e6e12b7939a" ma:anchorId="00000000-0000-0000-0000-000000000000" ma:open="false" ma:isKeyword="false">
      <xsd:complexType>
        <xsd:sequence>
          <xsd:element ref="pc:Terms" minOccurs="0" maxOccurs="1"/>
        </xsd:sequence>
      </xsd:complexType>
    </xsd:element>
    <xsd:element name="nbb02324be0f45a9ae0bdc7adc9c3d46" ma:index="18" nillable="true" ma:taxonomy="true" ma:internalName="nbb02324be0f45a9ae0bdc7adc9c3d46" ma:taxonomyFieldName="Mobileintra_TimeZone" ma:displayName="Time zone" ma:default="" ma:fieldId="{7bb02324-be0f-45a9-ae0b-dc7adc9c3d46}" ma:taxonomyMulti="true" ma:sspId="0a655811-87c3-4ec9-8dfb-bbbae8abcf0f" ma:termSetId="d0c59037-27b6-43f8-a6aa-5f622aef321e" ma:anchorId="00000000-0000-0000-0000-000000000000" ma:open="false" ma:isKeyword="false">
      <xsd:complexType>
        <xsd:sequence>
          <xsd:element ref="pc:Terms" minOccurs="0" maxOccurs="1"/>
        </xsd:sequence>
      </xsd:complexType>
    </xsd:element>
    <xsd:element name="ga7a5dbe85c04d488941f2812d1c064a" ma:index="20" nillable="true" ma:taxonomy="true" ma:internalName="ga7a5dbe85c04d488941f2812d1c064a" ma:taxonomyFieldName="Mobileintra_DocumentStatus" ma:displayName="Document status" ma:default="" ma:fieldId="{0a7a5dbe-85c0-4d48-8941-f2812d1c064a}" ma:taxonomyMulti="true" ma:sspId="0a655811-87c3-4ec9-8dfb-bbbae8abcf0f" ma:termSetId="fd19f336-9f10-48ad-b1e7-13fce7e6a4dd"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de41dcb6487a45f3ae0ed4250c049dfe xmlns="9dcada65-1f36-4a56-8b46-bf4b1673ec83">
      <Terms xmlns="http://schemas.microsoft.com/office/infopath/2007/PartnerControls"/>
    </de41dcb6487a45f3ae0ed4250c049dfe>
    <m064fa76ca404db79f6bb1169c704343 xmlns="9dcada65-1f36-4a56-8b46-bf4b1673ec83">
      <Terms xmlns="http://schemas.microsoft.com/office/infopath/2007/PartnerControls"/>
    </m064fa76ca404db79f6bb1169c704343>
    <f01611a8087e4edeb593dad0da7e2770 xmlns="9dcada65-1f36-4a56-8b46-bf4b1673ec83">
      <Terms xmlns="http://schemas.microsoft.com/office/infopath/2007/PartnerControls"/>
    </f01611a8087e4edeb593dad0da7e2770>
    <nbb02324be0f45a9ae0bdc7adc9c3d46 xmlns="9dcada65-1f36-4a56-8b46-bf4b1673ec83">
      <Terms xmlns="http://schemas.microsoft.com/office/infopath/2007/PartnerControls"/>
    </nbb02324be0f45a9ae0bdc7adc9c3d46>
    <k6ba3702fc934c72b51862e373f21d32 xmlns="9dcada65-1f36-4a56-8b46-bf4b1673ec83">
      <Terms xmlns="http://schemas.microsoft.com/office/infopath/2007/PartnerControls"/>
    </k6ba3702fc934c72b51862e373f21d32>
    <ga7a5dbe85c04d488941f2812d1c064a xmlns="9dcada65-1f36-4a56-8b46-bf4b1673ec83">
      <Terms xmlns="http://schemas.microsoft.com/office/infopath/2007/PartnerControls"/>
    </ga7a5dbe85c04d488941f2812d1c064a>
    <TaxCatchAll xmlns="9dcada65-1f36-4a56-8b46-bf4b1673ec83"/>
  </documentManagement>
</p:properties>
</file>

<file path=customXml/itemProps1.xml><?xml version="1.0" encoding="utf-8"?>
<ds:datastoreItem xmlns:ds="http://schemas.openxmlformats.org/officeDocument/2006/customXml" ds:itemID="{6B260C2A-CE72-4779-8965-F84ACAFCD00B}">
  <ds:schemaRefs>
    <ds:schemaRef ds:uri="http://schemas.microsoft.com/sharepoint/v3/contenttype/forms"/>
  </ds:schemaRefs>
</ds:datastoreItem>
</file>

<file path=customXml/itemProps2.xml><?xml version="1.0" encoding="utf-8"?>
<ds:datastoreItem xmlns:ds="http://schemas.openxmlformats.org/officeDocument/2006/customXml" ds:itemID="{3499C488-93B8-4E41-9073-1B3C28ADD6B2}">
  <ds:schemaRefs>
    <ds:schemaRef ds:uri="Microsoft.SharePoint.Taxonomy.ContentTypeSync"/>
  </ds:schemaRefs>
</ds:datastoreItem>
</file>

<file path=customXml/itemProps3.xml><?xml version="1.0" encoding="utf-8"?>
<ds:datastoreItem xmlns:ds="http://schemas.openxmlformats.org/officeDocument/2006/customXml" ds:itemID="{59F89ED9-F2B1-4620-9155-47BA18A0E3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cada65-1f36-4a56-8b46-bf4b1673ec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E578493-6567-4FF6-9CE0-744231CE70DA}">
  <ds:schemaRef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purl.org/dc/terms/"/>
    <ds:schemaRef ds:uri="9dcada65-1f36-4a56-8b46-bf4b1673ec83"/>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laser</cp:lastModifiedBy>
  <dcterms:created xsi:type="dcterms:W3CDTF">2013-10-24T15:17:42Z</dcterms:created>
  <dcterms:modified xsi:type="dcterms:W3CDTF">2020-11-25T19:26:35Z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fe8d8a4b-d5cf-4b09-b312-ecabc46bca8b</vt:lpwstr>
  </property>
  <property fmtid="{D5CDD505-2E9C-101B-9397-08002B2CF9AE}" pid="3" name="NokiaConfidentiality">
    <vt:lpwstr>Company Confidential</vt:lpwstr>
  </property>
  <property fmtid="{D5CDD505-2E9C-101B-9397-08002B2CF9AE}" pid="4" name="MicrosoftConfidentiality">
    <vt:lpwstr>LBI - Microsoft</vt:lpwstr>
  </property>
</Properties>
</file>