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ookViews>
    <workbookView xWindow="0" yWindow="0" windowWidth="28695" windowHeight="12975"/>
  </bookViews>
  <sheets>
    <sheet name="Sheet1" sheetId="1" r:id="rId1"/>
    <sheet name="Request Form" sheetId="2" state="hidden" r:id="rId2"/>
    <sheet name="Type Label" sheetId="3" state="hidden" r:id="rId3"/>
  </sheets>
  <definedNames>
    <definedName name="_xlnm._FilterDatabase" localSheetId="0" hidden="1">Sheet1!$A$1:$I$49</definedName>
  </definedNames>
  <calcPr calcId="145621"/>
</workbook>
</file>

<file path=xl/calcChain.xml><?xml version="1.0" encoding="utf-8"?>
<calcChain xmlns="http://schemas.openxmlformats.org/spreadsheetml/2006/main">
  <c r="G31" i="1" l="1"/>
  <c r="B31" i="1"/>
  <c r="B8" i="1"/>
  <c r="F8" i="1" s="1"/>
  <c r="D8" i="1"/>
  <c r="B9" i="1"/>
  <c r="E9" i="1" s="1"/>
  <c r="D9" i="1"/>
  <c r="G48" i="1"/>
  <c r="G47" i="1"/>
  <c r="G42" i="1"/>
  <c r="G41" i="1"/>
  <c r="G40" i="1"/>
  <c r="G38" i="1"/>
  <c r="G37" i="1"/>
  <c r="G35" i="1"/>
  <c r="G33" i="1"/>
  <c r="G32" i="1"/>
  <c r="G30" i="1"/>
  <c r="G26" i="1"/>
  <c r="G23" i="1"/>
  <c r="G20" i="1"/>
  <c r="G16" i="1"/>
  <c r="G14" i="1"/>
  <c r="G9" i="1"/>
  <c r="G4" i="1"/>
  <c r="B48" i="1"/>
  <c r="D48" i="1" s="1"/>
  <c r="B47" i="1"/>
  <c r="E47" i="1" s="1"/>
  <c r="B45" i="1"/>
  <c r="F45" i="1" s="1"/>
  <c r="B44" i="1"/>
  <c r="E44" i="1" s="1"/>
  <c r="B43" i="1"/>
  <c r="C43" i="1" s="1"/>
  <c r="B42" i="1"/>
  <c r="C42" i="1" s="1"/>
  <c r="B41" i="1"/>
  <c r="B40" i="1"/>
  <c r="B39" i="1"/>
  <c r="D39" i="1" s="1"/>
  <c r="B38" i="1"/>
  <c r="D38" i="1" s="1"/>
  <c r="B37" i="1"/>
  <c r="F37" i="1" s="1"/>
  <c r="B36" i="1"/>
  <c r="B35" i="1"/>
  <c r="E35" i="1" s="1"/>
  <c r="B34" i="1"/>
  <c r="D34" i="1" s="1"/>
  <c r="B33" i="1"/>
  <c r="C33" i="1"/>
  <c r="B32" i="1"/>
  <c r="F31" i="1"/>
  <c r="B30" i="1"/>
  <c r="C30" i="1" s="1"/>
  <c r="B29" i="1"/>
  <c r="E29" i="1" s="1"/>
  <c r="B28" i="1"/>
  <c r="C28" i="1" s="1"/>
  <c r="F28" i="1"/>
  <c r="B27" i="1"/>
  <c r="F27" i="1" s="1"/>
  <c r="B26" i="1"/>
  <c r="E26" i="1" s="1"/>
  <c r="D26" i="1"/>
  <c r="B25" i="1"/>
  <c r="D25" i="1" s="1"/>
  <c r="B24" i="1"/>
  <c r="D24" i="1" s="1"/>
  <c r="B23" i="1"/>
  <c r="F23" i="1" s="1"/>
  <c r="B22" i="1"/>
  <c r="D22" i="1"/>
  <c r="B21" i="1"/>
  <c r="F21" i="1" s="1"/>
  <c r="B20" i="1"/>
  <c r="E20" i="1" s="1"/>
  <c r="B19" i="1"/>
  <c r="F19" i="1" s="1"/>
  <c r="D19" i="1"/>
  <c r="B18" i="1"/>
  <c r="B17" i="1"/>
  <c r="C17" i="1" s="1"/>
  <c r="E17" i="1"/>
  <c r="B16" i="1"/>
  <c r="E16" i="1"/>
  <c r="B15" i="1"/>
  <c r="D15" i="1"/>
  <c r="B14" i="1"/>
  <c r="D14" i="1" s="1"/>
  <c r="B13" i="1"/>
  <c r="C13" i="1" s="1"/>
  <c r="B12" i="1"/>
  <c r="C12" i="1" s="1"/>
  <c r="B11" i="1"/>
  <c r="F11" i="1" s="1"/>
  <c r="D11" i="1"/>
  <c r="B10" i="1"/>
  <c r="F10" i="1" s="1"/>
  <c r="B7" i="1"/>
  <c r="D7" i="1"/>
  <c r="B6" i="1"/>
  <c r="E6" i="1" s="1"/>
  <c r="B5" i="1"/>
  <c r="F5" i="1" s="1"/>
  <c r="B4" i="1"/>
  <c r="E4" i="1" s="1"/>
  <c r="B3" i="1"/>
  <c r="E3" i="1"/>
  <c r="B2" i="1"/>
  <c r="D2" i="1" s="1"/>
  <c r="D3" i="1"/>
  <c r="F12" i="1"/>
  <c r="C14" i="1"/>
  <c r="E15" i="1"/>
  <c r="D18" i="1"/>
  <c r="C18" i="1"/>
  <c r="E18" i="1"/>
  <c r="F18" i="1"/>
  <c r="C19" i="1"/>
  <c r="E22" i="1"/>
  <c r="E24" i="1"/>
  <c r="F26" i="1"/>
  <c r="E28" i="1"/>
  <c r="D30" i="1"/>
  <c r="D31" i="1"/>
  <c r="C32" i="1"/>
  <c r="D32" i="1"/>
  <c r="F32" i="1"/>
  <c r="D33" i="1"/>
  <c r="F34" i="1"/>
  <c r="C35" i="1"/>
  <c r="D35" i="1"/>
  <c r="C36" i="1"/>
  <c r="D36" i="1"/>
  <c r="E36" i="1"/>
  <c r="F36" i="1"/>
  <c r="E37" i="1"/>
  <c r="D40" i="1"/>
  <c r="C40" i="1"/>
  <c r="E40" i="1"/>
  <c r="F40" i="1"/>
  <c r="D41" i="1"/>
  <c r="C41" i="1"/>
  <c r="E41" i="1"/>
  <c r="F41" i="1"/>
  <c r="F42" i="1"/>
  <c r="D43" i="1"/>
  <c r="E43" i="1"/>
  <c r="F43" i="1"/>
  <c r="D46" i="1"/>
  <c r="E46" i="1"/>
  <c r="F46" i="1"/>
  <c r="D47" i="1"/>
  <c r="C47" i="1"/>
  <c r="F47" i="1"/>
  <c r="C49" i="1"/>
  <c r="D49" i="1"/>
  <c r="E49" i="1"/>
  <c r="F49" i="1"/>
  <c r="F33" i="1"/>
  <c r="C31" i="1"/>
  <c r="F13" i="1"/>
  <c r="F16" i="1"/>
  <c r="E2" i="1"/>
  <c r="F17" i="1"/>
  <c r="D28" i="1"/>
  <c r="D16" i="1"/>
  <c r="E45" i="1"/>
  <c r="D37" i="1"/>
  <c r="E21" i="1"/>
  <c r="D17" i="1"/>
  <c r="C37" i="1"/>
  <c r="E33" i="1"/>
  <c r="E32" i="1"/>
  <c r="E31" i="1"/>
  <c r="D23" i="1"/>
  <c r="F22" i="1"/>
  <c r="E19" i="1"/>
  <c r="C16" i="1"/>
  <c r="F7" i="1"/>
  <c r="D6" i="1"/>
  <c r="E7" i="1"/>
  <c r="E5" i="1"/>
  <c r="E8" i="1"/>
  <c r="F15" i="1"/>
  <c r="C15" i="1"/>
  <c r="E12" i="1"/>
  <c r="F3" i="1"/>
  <c r="E42" i="1" l="1"/>
  <c r="F14" i="1"/>
  <c r="E13" i="1"/>
  <c r="D13" i="1"/>
  <c r="E14" i="1"/>
  <c r="C34" i="1"/>
  <c r="D42" i="1"/>
  <c r="D21" i="1"/>
  <c r="E30" i="1"/>
  <c r="F30" i="1"/>
  <c r="F6" i="1"/>
  <c r="F38" i="1"/>
  <c r="C29" i="1"/>
  <c r="C38" i="1"/>
  <c r="F48" i="1"/>
  <c r="F39" i="1"/>
  <c r="D29" i="1"/>
  <c r="C39" i="1"/>
  <c r="E48" i="1"/>
  <c r="E39" i="1"/>
  <c r="D5" i="1"/>
  <c r="F29" i="1"/>
  <c r="C48" i="1"/>
  <c r="F44" i="1"/>
  <c r="E38" i="1"/>
  <c r="E27" i="1"/>
  <c r="F9" i="1"/>
  <c r="D45" i="1"/>
  <c r="D27" i="1"/>
  <c r="E23" i="1"/>
  <c r="F35" i="1"/>
  <c r="E11" i="1"/>
  <c r="D44" i="1"/>
  <c r="E25" i="1"/>
  <c r="E10" i="1"/>
  <c r="F24" i="1"/>
  <c r="D10" i="1"/>
  <c r="F2" i="1"/>
  <c r="F25" i="1"/>
  <c r="F4" i="1"/>
  <c r="D4" i="1"/>
  <c r="E34" i="1"/>
  <c r="F20" i="1"/>
  <c r="D20" i="1"/>
  <c r="D12" i="1"/>
</calcChain>
</file>

<file path=xl/sharedStrings.xml><?xml version="1.0" encoding="utf-8"?>
<sst xmlns="http://schemas.openxmlformats.org/spreadsheetml/2006/main" count="155" uniqueCount="129">
  <si>
    <t>Product Code</t>
  </si>
  <si>
    <t>Variant Name</t>
  </si>
  <si>
    <t>Type Desinator</t>
  </si>
  <si>
    <t>Region</t>
  </si>
  <si>
    <t>LangPack Code</t>
  </si>
  <si>
    <t>Country Code</t>
  </si>
  <si>
    <t>Description</t>
  </si>
  <si>
    <t>Country</t>
  </si>
  <si>
    <t>AU</t>
  </si>
  <si>
    <t>ID</t>
  </si>
  <si>
    <t>LK</t>
  </si>
  <si>
    <t>NZ</t>
  </si>
  <si>
    <t>VN</t>
  </si>
  <si>
    <t>GB</t>
  </si>
  <si>
    <t>PH</t>
  </si>
  <si>
    <r>
      <t>I</t>
    </r>
    <r>
      <rPr>
        <sz val="11"/>
        <color indexed="8"/>
        <rFont val="Calibri"/>
        <family val="2"/>
      </rPr>
      <t>T</t>
    </r>
  </si>
  <si>
    <r>
      <t>M</t>
    </r>
    <r>
      <rPr>
        <sz val="11"/>
        <color indexed="8"/>
        <rFont val="Calibri"/>
        <family val="2"/>
      </rPr>
      <t>A</t>
    </r>
  </si>
  <si>
    <r>
      <t>T</t>
    </r>
    <r>
      <rPr>
        <sz val="11"/>
        <color indexed="8"/>
        <rFont val="Calibri"/>
        <family val="2"/>
      </rPr>
      <t>H</t>
    </r>
  </si>
  <si>
    <r>
      <t>P</t>
    </r>
    <r>
      <rPr>
        <sz val="11"/>
        <color indexed="8"/>
        <rFont val="Calibri"/>
        <family val="2"/>
      </rPr>
      <t>L</t>
    </r>
  </si>
  <si>
    <r>
      <t>R</t>
    </r>
    <r>
      <rPr>
        <sz val="11"/>
        <color indexed="8"/>
        <rFont val="Calibri"/>
        <family val="2"/>
      </rPr>
      <t>U</t>
    </r>
  </si>
  <si>
    <r>
      <t>T</t>
    </r>
    <r>
      <rPr>
        <sz val="11"/>
        <color indexed="8"/>
        <rFont val="Calibri"/>
        <family val="2"/>
      </rPr>
      <t>R</t>
    </r>
  </si>
  <si>
    <r>
      <t>P</t>
    </r>
    <r>
      <rPr>
        <sz val="11"/>
        <color indexed="8"/>
        <rFont val="Calibri"/>
        <family val="2"/>
      </rPr>
      <t>K</t>
    </r>
  </si>
  <si>
    <t>IR</t>
  </si>
  <si>
    <t>BD</t>
  </si>
  <si>
    <t>ZA</t>
  </si>
  <si>
    <t>BH</t>
  </si>
  <si>
    <t>NG</t>
  </si>
  <si>
    <t>NP</t>
  </si>
  <si>
    <t>EURO_TEST</t>
  </si>
  <si>
    <r>
      <t>K</t>
    </r>
    <r>
      <rPr>
        <sz val="11"/>
        <color indexed="8"/>
        <rFont val="Calibri"/>
        <family val="2"/>
      </rPr>
      <t>H</t>
    </r>
  </si>
  <si>
    <r>
      <t>L</t>
    </r>
    <r>
      <rPr>
        <sz val="11"/>
        <color indexed="8"/>
        <rFont val="Calibri"/>
        <family val="2"/>
      </rPr>
      <t>A</t>
    </r>
  </si>
  <si>
    <t>PT</t>
  </si>
  <si>
    <t>RO</t>
  </si>
  <si>
    <t>CZ</t>
  </si>
  <si>
    <t>HR</t>
  </si>
  <si>
    <t>GR</t>
  </si>
  <si>
    <t>HK</t>
  </si>
  <si>
    <r>
      <t>M</t>
    </r>
    <r>
      <rPr>
        <sz val="11"/>
        <color indexed="8"/>
        <rFont val="Calibri"/>
        <family val="2"/>
      </rPr>
      <t>M</t>
    </r>
  </si>
  <si>
    <r>
      <t>J</t>
    </r>
    <r>
      <rPr>
        <sz val="11"/>
        <color indexed="8"/>
        <rFont val="Calibri"/>
        <family val="2"/>
      </rPr>
      <t>O</t>
    </r>
  </si>
  <si>
    <t>FI</t>
  </si>
  <si>
    <t>DE</t>
  </si>
  <si>
    <r>
      <t>M</t>
    </r>
    <r>
      <rPr>
        <sz val="11"/>
        <color indexed="8"/>
        <rFont val="Calibri"/>
        <family val="2"/>
      </rPr>
      <t>Y</t>
    </r>
  </si>
  <si>
    <r>
      <t>S</t>
    </r>
    <r>
      <rPr>
        <sz val="11"/>
        <color indexed="8"/>
        <rFont val="Calibri"/>
        <family val="2"/>
      </rPr>
      <t>G</t>
    </r>
  </si>
  <si>
    <r>
      <t>I</t>
    </r>
    <r>
      <rPr>
        <sz val="11"/>
        <color indexed="8"/>
        <rFont val="Calibri"/>
        <family val="2"/>
      </rPr>
      <t>L</t>
    </r>
  </si>
  <si>
    <t>PE</t>
  </si>
  <si>
    <t>CN</t>
  </si>
  <si>
    <t>RU</t>
  </si>
  <si>
    <t>TH</t>
  </si>
  <si>
    <t>TIM</t>
  </si>
  <si>
    <t>23NKL74FI00</t>
  </si>
  <si>
    <t>23NKL74DE00</t>
  </si>
  <si>
    <t>23NKL74TR00</t>
  </si>
  <si>
    <t>23NKL74IT00</t>
  </si>
  <si>
    <t>23NKL74PT00</t>
  </si>
  <si>
    <t>23NKL74GB00</t>
  </si>
  <si>
    <t>23NKL74PL00</t>
  </si>
  <si>
    <t>23NKL74RO00</t>
  </si>
  <si>
    <t>23NKL74CZ00</t>
  </si>
  <si>
    <t>23NKL74HR00</t>
  </si>
  <si>
    <t>23NKL74LV00</t>
  </si>
  <si>
    <t>23NKL74GR00</t>
  </si>
  <si>
    <t>23NKL74RU00</t>
  </si>
  <si>
    <t>23NKL74IL00</t>
  </si>
  <si>
    <t>23NKL74ORG0</t>
  </si>
  <si>
    <t>23NKL74DT10</t>
  </si>
  <si>
    <t>23NKL74DT20</t>
  </si>
  <si>
    <t>23NKL74BD00</t>
  </si>
  <si>
    <t>23NKL74CM00</t>
  </si>
  <si>
    <t>23NKL74BW00</t>
  </si>
  <si>
    <t>23NKL74ZA00</t>
  </si>
  <si>
    <t>23NKL74UG00</t>
  </si>
  <si>
    <t>23NKL74NG00</t>
  </si>
  <si>
    <t>23NKL74NP00</t>
  </si>
  <si>
    <t>23NKL74UZ00</t>
  </si>
  <si>
    <t>23NKL74JO00</t>
  </si>
  <si>
    <t>23NKL74BH00</t>
  </si>
  <si>
    <t>23NKL74PK00</t>
  </si>
  <si>
    <t>23NKL74LK00</t>
  </si>
  <si>
    <t>23NKL74LK10</t>
  </si>
  <si>
    <t>23NKL74AU00</t>
  </si>
  <si>
    <t>23NKL74PH00</t>
  </si>
  <si>
    <t>23NKL74SG00</t>
  </si>
  <si>
    <t>23NKL74KH00</t>
  </si>
  <si>
    <t>23NKL74VN00</t>
  </si>
  <si>
    <t>23NKL74ID00</t>
  </si>
  <si>
    <t>23NKL74TH00</t>
  </si>
  <si>
    <t>23NKL74MM00</t>
  </si>
  <si>
    <t>23NKL74LA00</t>
  </si>
  <si>
    <t>23NKL74ID10</t>
  </si>
  <si>
    <t>23NKL74HK00</t>
  </si>
  <si>
    <t>23NKL74MY00</t>
  </si>
  <si>
    <t>23NKL74ID20</t>
  </si>
  <si>
    <t>23NKL74CN00</t>
  </si>
  <si>
    <t>23NKL74IN00</t>
  </si>
  <si>
    <t>23NKL749999</t>
  </si>
  <si>
    <t>TA-1192</t>
  </si>
  <si>
    <t>TA-1192 NDT APAC ME NOMMC ID  SEN</t>
  </si>
  <si>
    <t>TA-1192 DUMMY EURO AA NOMMC TEST</t>
  </si>
  <si>
    <t>TA-1192 Nickle Dual SIM Default Transceiver, Latin keymat, language package EURO AA for Norway, Sweden, Finland, Denmark, Iceland</t>
  </si>
  <si>
    <t>TA-1192 Nickle Dual SIM Default Transceiver, Latin keymat, language package EURO AD for Germany, Belgium, Netherlands, Luxemburg</t>
  </si>
  <si>
    <t>TA-1192 Nickle Dual SIM Default Transceiver, Latin keymat, language package EURO AE2 for Portugal, Spain</t>
  </si>
  <si>
    <t>TA-1192 Nickle Dual SIM Default Transceiver, Latin keymat, language package EURO AE2 for United Nickledom, Ireland</t>
  </si>
  <si>
    <t>TA-1192 Nickle Dual SIM Default Transceiver, Latin keymat, language package EURO EA for Romania, Bulgaria</t>
  </si>
  <si>
    <t>TA-1192 Nickle Dual SIM Default Transceiver, Latin keymat, language package EURO EC for Czech, Slovakia, Hungary</t>
  </si>
  <si>
    <t>TA-1192 Nickle Dual SIM Default Transceiver, Latin keymat, language package EURO ED for Serbia, Montenegro, Croatia, Slovenia, Bosnia, Herzegovina, Macedonia, Albania</t>
  </si>
  <si>
    <t>TA-1192 Nickle Dual SIM Default Transceiver, Latin keymat, language package EURO EH for Lithuania, Latvia, Estonia</t>
  </si>
  <si>
    <t>TA-1192 Nickle Dual SIM Default Transceiver, NOMMC keymat, language package EURO EI for Russian, Ukraine, Kazakhstan, Armenia, Belarus, Azerbaijan, Georgia,Moldova</t>
  </si>
  <si>
    <t>TA-1192 Nickle Dual SIM Default Transceiver, Latin keymat, language package EURO OG for Orange countries</t>
  </si>
  <si>
    <t>TA-1192 Nickle Dual SIM Default Transceiver, Latin keymat, language package EURO DTAG1 for DTAG countries</t>
  </si>
  <si>
    <t>TA-1192 Nickle Dual SIM Default Transceiver, Latin keymat, language package EURO DTAG2 for DTAG countries</t>
  </si>
  <si>
    <t>TA-1192 Nickle Dual SIM Default Transceiver, Latin keymat, language package MEA IB for Cameroon, Ivory Coast, Mauritania, Guinea-Bissau, Guinea Republic, Togo, Niger Benin, BurkinaFaso, SierraLeone, Gambia, C</t>
  </si>
  <si>
    <t>TA-1192 Nickle Dual SIM Default Transceiver, Latin keymat, language package MEA IF for Rwanda, Djibouti, Ethiopia, Somalia, Lesotho, Swaziland,Burundi, Angola, Mozambique, Madagascar, Botswana, Namibia, Malawi, Zimbabwe, Comoros, Mauritius, Mayotte, Reunion, Seychelles</t>
  </si>
  <si>
    <t>TA-1192 Nickle Dual SIM Default Transceiver, Latin keymat, language package MEA IE for Uganda, Kenya, Tanzania, Zambia</t>
  </si>
  <si>
    <t>TA-1192 Nickle Dual SIM Default Transceiver, Latin keymat, language package MEA IK for Nigeria, Ghana, Senegal</t>
  </si>
  <si>
    <t>TA-1192 Nickle Dual SIM Default Transceiver, Latin keymat, language package MEA IO for Uzbekistan, Tajikistan, Turkmenistan, Mongolia, Kyrgyzstan</t>
  </si>
  <si>
    <t>TA-1192 Nickle Dual SIM Default Transceiver, NOMMC keymat, language package MEA IC for Morocco, Algeria, Tunisia,Iraq, Palestinian territories, Jordan, Lebanon, Egypt, Libya</t>
  </si>
  <si>
    <t>TA-1192 Nickle Dual SIM Default Transceiver, NOMMC keymat, language package MEA IM for Bahrain, Qatar, Oman, Kuwait, KSA, Yemen, UAE</t>
  </si>
  <si>
    <t>TA-1192 Nickle Dual SIM Default Transceiver, Latin keymat, language package APAC MA for Australia, New Zealand, Pacific Island</t>
  </si>
  <si>
    <t>TA-1192 Nickle Dual SIM Default Transceiver, Stroke keymat, language package APAC MD for Singapore, Brunei</t>
  </si>
  <si>
    <t>TA-1192 Nickle Dual SIM Default Transceiver, Stroke keymat, language package APAC ME for Indonesia (Parastar)</t>
  </si>
  <si>
    <t>TA-1192 Nickle Dual SIM Default Transceiver, Stroke keymat, language package APAC ME for Indonesia (ERA)</t>
  </si>
  <si>
    <t>TA-1192 Nickle Dual SIM Nokia Default Transceiver, Stroke keymat, language package APAC QB for Hong Kong</t>
  </si>
  <si>
    <t>TA-1192 Nickle Dual SIM Default Transceiver, Stroke keymat, language package APAC MD for Malaysia</t>
  </si>
  <si>
    <t>TA-1192 Nickle Dual SIM Default Transceiver, Stroke keymat, language package APAC ME for Indonesia (SEN)</t>
  </si>
  <si>
    <t>TA-1192 Nickle Dual SIM Default Transceiver, Latin keymat, language package EURO AA for dummy code testing</t>
  </si>
  <si>
    <t>23NKL74FR00</t>
  </si>
  <si>
    <t>TA-1192 Nickle Dual SIM Default Transceiver, Latin keymat, language package EURO AE1 for Italy, Austria, Switzerland</t>
  </si>
  <si>
    <t>TA-1192 Nickle Dual SIM Default Transceiver, Latin keymat, language package EURO AE3 for France</t>
  </si>
  <si>
    <t>23NKL74AF00</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</si>
</sst>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新細明體"/>
      <family val="1"/>
      <charset val="134"/>
    </font>
    <font>
      <sz val="11"/>
      <color indexed="8"/>
      <name val="Calibri"/>
      <family val="2"/>
    </font>
    <font>
      <sz val="11"/>
      <name val="Calibri"/>
      <family val="2"/>
    </font>
    <font>
      <sz val="11"/>
      <color theme="1"/>
      <name val="Calibri"/>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alignment vertical="center"/>
    </xf>
    <xf numFmtId="0" fontId="3" fillId="0" borderId="0"/>
  </cellStyleXfs>
  <cellXfs count="12">
    <xf numFmtId="0" fontId="0" fillId="0" borderId="0" xfId="0">
      <alignment vertical="center"/>
    </xf>
    <xf numFmtId="0" fontId="3" fillId="0" borderId="0" xfId="1"/>
    <xf numFmtId="0" fontId="1" fillId="0" borderId="0" xfId="1" applyFont="1"/>
    <xf numFmtId="0" fontId="0" fillId="2" borderId="0" xfId="0" applyFill="1">
      <alignment vertical="center"/>
    </xf>
    <xf numFmtId="0" fontId="0" fillId="0" borderId="0" xfId="0" applyFill="1">
      <alignment vertical="center"/>
    </xf>
    <xf numFmtId="0" fontId="1" fillId="0" borderId="0" xfId="0" applyFont="1" applyAlignment="1"/>
    <xf numFmtId="0" fontId="2" fillId="2" borderId="0" xfId="0" applyFont="1" applyFill="1" applyAlignment="1">
      <alignment vertical="center"/>
    </xf>
    <xf numFmtId="49" fontId="2" fillId="2" borderId="0" xfId="0" applyNumberFormat="1" applyFont="1" applyFill="1" applyAlignment="1">
      <alignment vertical="center"/>
    </xf>
    <xf numFmtId="0" fontId="2" fillId="2" borderId="0" xfId="0" applyNumberFormat="1" applyFont="1" applyFill="1" applyAlignment="1">
      <alignment vertical="center"/>
    </xf>
    <xf numFmtId="0" fontId="2" fillId="2" borderId="0" xfId="0" applyFont="1" applyFill="1">
      <alignment vertical="center"/>
    </xf>
    <xf numFmtId="0" fontId="1" fillId="0" borderId="0" xfId="0" applyFont="1" applyFill="1" applyAlignment="1"/>
    <xf numFmtId="0" fontId="2" fillId="0" borderId="0" xfId="0" applyFont="1" applyFill="1">
      <alignment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abSelected="1" zoomScale="85" zoomScaleNormal="85" workbookViewId="0">
      <selection activeCell="A12" sqref="A12"/>
    </sheetView>
  </sheetViews>
  <sheetFormatPr defaultColWidth="9.125" defaultRowHeight="15.75"/>
  <cols>
    <col min="1" max="1" width="14.875" customWidth="1"/>
    <col min="2" max="2" width="41.875" customWidth="1"/>
    <col min="3" max="3" width="16.875" bestFit="1" customWidth="1"/>
    <col min="4" max="4" width="9.5" bestFit="1" customWidth="1"/>
    <col min="5" max="5" width="16.5" bestFit="1" customWidth="1"/>
    <col min="6" max="6" width="15.5" bestFit="1" customWidth="1"/>
    <col min="7" max="7" width="236.125" style="4" bestFit="1" customWidth="1"/>
  </cols>
  <sheetData>
    <row r="1" spans="1:7">
      <c r="A1" s="5" t="s">
        <v>0</v>
      </c>
      <c r="B1" s="5" t="s">
        <v>1</v>
      </c>
      <c r="C1" s="5" t="s">
        <v>2</v>
      </c>
      <c r="D1" s="5" t="s">
        <v>3</v>
      </c>
      <c r="E1" s="5" t="s">
        <v>4</v>
      </c>
      <c r="F1" s="5" t="s">
        <v>5</v>
      </c>
      <c r="G1" s="10" t="s">
        <v>6</v>
      </c>
    </row>
    <row r="2" spans="1:7" s="3" customFormat="1">
      <c r="A2" s="6" t="s">
        <v>49</v>
      </c>
      <c r="B2" s="6" t="str">
        <f>"TA-1192 NDT EURO AA NOMMC FI"</f>
        <v>TA-1192 NDT EURO AA NOMMC FI</v>
      </c>
      <c r="C2" s="6" t="s">
        <v>95</v>
      </c>
      <c r="D2" s="7" t="str">
        <f t="shared" ref="D2:D19" si="0">IF(COUNTIF($B2,"*SWAP*"),"SWAPREGION",TRIM(MID(SUBSTITUTE($B2," ",REPT(" ",LEN($B2))),2*LEN($B2),LEN($B2))))</f>
        <v>EURO</v>
      </c>
      <c r="E2" s="7" t="str">
        <f t="shared" ref="E2:E19" si="1">IF(COUNTIF($B2,"*SWAP*"),"SWAPCOUNTRY",TRIM(MID(SUBSTITUTE($B2," ",REPT(" ",LEN($B2))),3*LEN($B2),LEN($B2))))</f>
        <v>AA</v>
      </c>
      <c r="F2" s="8" t="str">
        <f>IF(COUNTIF($B2,"*SWAP*"),"SWAPCOUNTRY",TRIM(MID(SUBSTITUTE($B2," ",REPT(" ",LEN($B2))),5*LEN($B2),LEN($B2))))</f>
        <v>FI</v>
      </c>
      <c r="G2" s="9" t="s">
        <v>98</v>
      </c>
    </row>
    <row r="3" spans="1:7" s="3" customFormat="1">
      <c r="A3" s="6" t="s">
        <v>50</v>
      </c>
      <c r="B3" s="6" t="str">
        <f>"TA-1192 NDT EURO AD NOMMC DE"</f>
        <v>TA-1192 NDT EURO AD NOMMC DE</v>
      </c>
      <c r="C3" s="6" t="s">
        <v>95</v>
      </c>
      <c r="D3" s="7" t="str">
        <f t="shared" si="0"/>
        <v>EURO</v>
      </c>
      <c r="E3" s="7" t="str">
        <f t="shared" si="1"/>
        <v>AD</v>
      </c>
      <c r="F3" s="8" t="str">
        <f>IF(COUNTIF($B3,"*SWAP*"),"SWAPCOUNTRY",TRIM(MID(SUBSTITUTE($B3," ",REPT(" ",LEN($B3))),5*LEN($B3),LEN($B3))))</f>
        <v>DE</v>
      </c>
      <c r="G3" s="9" t="s">
        <v>99</v>
      </c>
    </row>
    <row r="4" spans="1:7" s="3" customFormat="1">
      <c r="A4" s="6" t="s">
        <v>51</v>
      </c>
      <c r="B4" s="6" t="str">
        <f>"TA-1192 NDT EURO AD NOMMC TR"</f>
        <v>TA-1192 NDT EURO AD NOMMC TR</v>
      </c>
      <c r="C4" s="6" t="s">
        <v>95</v>
      </c>
      <c r="D4" s="7" t="str">
        <f t="shared" si="0"/>
        <v>EURO</v>
      </c>
      <c r="E4" s="7" t="str">
        <f t="shared" si="1"/>
        <v>AD</v>
      </c>
      <c r="F4" s="8" t="str">
        <f t="shared" ref="F4:F49" si="2">IF(COUNTIF($B4,"*SWAP*"),"SWAPCOUNTRY",TRIM(MID(SUBSTITUTE($B4," ",REPT(" ",LEN($B4))),5*LEN($B4),LEN($B4))))</f>
        <v>TR</v>
      </c>
      <c r="G4" s="9" t="str">
        <f>"TA-1192 Nickle Dual SIM Default Transceiver, Latin keymat, language package EURO AD for Turkey"</f>
        <v>TA-1192 Nickle Dual SIM Default Transceiver, Latin keymat, language package EURO AD for Turkey</v>
      </c>
    </row>
    <row r="5" spans="1:7" s="3" customFormat="1">
      <c r="A5" s="6" t="s">
        <v>52</v>
      </c>
      <c r="B5" s="6" t="str">
        <f>"TA-1192 NDT EURO AE1 NOMMC IT"</f>
        <v>TA-1192 NDT EURO AE1 NOMMC IT</v>
      </c>
      <c r="C5" s="6" t="s">
        <v>95</v>
      </c>
      <c r="D5" s="7" t="str">
        <f t="shared" si="0"/>
        <v>EURO</v>
      </c>
      <c r="E5" s="7" t="str">
        <f t="shared" si="1"/>
        <v>AE1</v>
      </c>
      <c r="F5" s="8" t="str">
        <f t="shared" si="2"/>
        <v>IT</v>
      </c>
      <c r="G5" s="9" t="s">
        <v>126</v>
      </c>
    </row>
    <row r="6" spans="1:7" s="3" customFormat="1">
      <c r="A6" s="6" t="s">
        <v>53</v>
      </c>
      <c r="B6" s="6" t="str">
        <f>"TA-1192 NDT EURO AE2 NOMMC PT"</f>
        <v>TA-1192 NDT EURO AE2 NOMMC PT</v>
      </c>
      <c r="C6" s="6" t="s">
        <v>95</v>
      </c>
      <c r="D6" s="7" t="str">
        <f t="shared" si="0"/>
        <v>EURO</v>
      </c>
      <c r="E6" s="7" t="str">
        <f t="shared" si="1"/>
        <v>AE2</v>
      </c>
      <c r="F6" s="8" t="str">
        <f t="shared" si="2"/>
        <v>PT</v>
      </c>
      <c r="G6" s="9" t="s">
        <v>100</v>
      </c>
    </row>
    <row r="7" spans="1:7" s="3" customFormat="1">
      <c r="A7" s="6" t="s">
        <v>54</v>
      </c>
      <c r="B7" s="6" t="str">
        <f>"TA-1192 NDT EURO AE2 NOMMC GB"</f>
        <v>TA-1192 NDT EURO AE2 NOMMC GB</v>
      </c>
      <c r="C7" s="6" t="s">
        <v>95</v>
      </c>
      <c r="D7" s="7" t="str">
        <f t="shared" si="0"/>
        <v>EURO</v>
      </c>
      <c r="E7" s="7" t="str">
        <f t="shared" si="1"/>
        <v>AE2</v>
      </c>
      <c r="F7" s="8" t="str">
        <f t="shared" si="2"/>
        <v>GB</v>
      </c>
      <c r="G7" s="9" t="s">
        <v>101</v>
      </c>
    </row>
    <row r="8" spans="1:7" s="3" customFormat="1">
      <c r="A8" s="6" t="s">
        <v>125</v>
      </c>
      <c r="B8" s="6" t="str">
        <f>"TA-1192 NDT EURO AE3 NOMMC FR"</f>
        <v>TA-1192 NDT EURO AE3 NOMMC FR</v>
      </c>
      <c r="C8" s="6" t="s">
        <v>95</v>
      </c>
      <c r="D8" s="7" t="str">
        <f t="shared" si="0"/>
        <v>EURO</v>
      </c>
      <c r="E8" s="7" t="str">
        <f t="shared" si="1"/>
        <v>AE3</v>
      </c>
      <c r="F8" s="8" t="str">
        <f t="shared" si="2"/>
        <v>FR</v>
      </c>
      <c r="G8" s="9" t="s">
        <v>127</v>
      </c>
    </row>
    <row r="9" spans="1:7" s="3" customFormat="1">
      <c r="A9" s="6" t="s">
        <v>55</v>
      </c>
      <c r="B9" s="6" t="str">
        <f>"TA-1192 NDT EURO EA NOMMC PL"</f>
        <v>TA-1192 NDT EURO EA NOMMC PL</v>
      </c>
      <c r="C9" s="6" t="s">
        <v>95</v>
      </c>
      <c r="D9" s="7" t="str">
        <f t="shared" si="0"/>
        <v>EURO</v>
      </c>
      <c r="E9" s="7" t="str">
        <f t="shared" si="1"/>
        <v>EA</v>
      </c>
      <c r="F9" s="8" t="str">
        <f t="shared" si="2"/>
        <v>PL</v>
      </c>
      <c r="G9" s="9" t="str">
        <f>"TA-1192 Nickle Dual SIM Default Transceiver, Latin keymat, language package EURO EA for Poland"</f>
        <v>TA-1192 Nickle Dual SIM Default Transceiver, Latin keymat, language package EURO EA for Poland</v>
      </c>
    </row>
    <row r="10" spans="1:7" s="3" customFormat="1">
      <c r="A10" s="6" t="s">
        <v>56</v>
      </c>
      <c r="B10" s="6" t="str">
        <f>"TA-1192 NDT EURO EA NOMMC RO"</f>
        <v>TA-1192 NDT EURO EA NOMMC RO</v>
      </c>
      <c r="C10" s="6" t="s">
        <v>95</v>
      </c>
      <c r="D10" s="7" t="str">
        <f t="shared" si="0"/>
        <v>EURO</v>
      </c>
      <c r="E10" s="7" t="str">
        <f t="shared" si="1"/>
        <v>EA</v>
      </c>
      <c r="F10" s="8" t="str">
        <f t="shared" si="2"/>
        <v>RO</v>
      </c>
      <c r="G10" s="9" t="s">
        <v>102</v>
      </c>
    </row>
    <row r="11" spans="1:7" s="3" customFormat="1">
      <c r="A11" s="6" t="s">
        <v>57</v>
      </c>
      <c r="B11" s="6" t="str">
        <f>"TA-1192 NDT EURO EC NOMMC CZ"</f>
        <v>TA-1192 NDT EURO EC NOMMC CZ</v>
      </c>
      <c r="C11" s="6" t="s">
        <v>95</v>
      </c>
      <c r="D11" s="7" t="str">
        <f t="shared" si="0"/>
        <v>EURO</v>
      </c>
      <c r="E11" s="7" t="str">
        <f t="shared" si="1"/>
        <v>EC</v>
      </c>
      <c r="F11" s="8" t="str">
        <f t="shared" si="2"/>
        <v>CZ</v>
      </c>
      <c r="G11" s="9" t="s">
        <v>103</v>
      </c>
    </row>
    <row r="12" spans="1:7" s="3" customFormat="1">
      <c r="A12" s="6" t="s">
        <v>58</v>
      </c>
      <c r="B12" s="6" t="str">
        <f>"TA-1192 NDT EURO ED NOMMC HR"</f>
        <v>TA-1192 NDT EURO ED NOMMC HR</v>
      </c>
      <c r="C12" s="8" t="str">
        <f t="shared" ref="C12:C19" si="3">TRIM(MID($B12,1,SEARCH(CHAR(127),SUBSTITUTE($B12,CHAR(32),CHAR(127),1))))</f>
        <v>TA-1192</v>
      </c>
      <c r="D12" s="7" t="str">
        <f t="shared" si="0"/>
        <v>EURO</v>
      </c>
      <c r="E12" s="7" t="str">
        <f t="shared" si="1"/>
        <v>ED</v>
      </c>
      <c r="F12" s="8" t="str">
        <f t="shared" si="2"/>
        <v>HR</v>
      </c>
      <c r="G12" s="9" t="s">
        <v>104</v>
      </c>
    </row>
    <row r="13" spans="1:7" s="3" customFormat="1">
      <c r="A13" s="6" t="s">
        <v>59</v>
      </c>
      <c r="B13" s="6" t="str">
        <f>"TA-1192 NDT EURO EH NOMMC LV"</f>
        <v>TA-1192 NDT EURO EH NOMMC LV</v>
      </c>
      <c r="C13" s="8" t="str">
        <f t="shared" si="3"/>
        <v>TA-1192</v>
      </c>
      <c r="D13" s="7" t="str">
        <f t="shared" si="0"/>
        <v>EURO</v>
      </c>
      <c r="E13" s="7" t="str">
        <f t="shared" si="1"/>
        <v>EH</v>
      </c>
      <c r="F13" s="8" t="str">
        <f t="shared" si="2"/>
        <v>LV</v>
      </c>
      <c r="G13" s="9" t="s">
        <v>105</v>
      </c>
    </row>
    <row r="14" spans="1:7" s="3" customFormat="1">
      <c r="A14" s="6" t="s">
        <v>60</v>
      </c>
      <c r="B14" s="6" t="str">
        <f>"TA-1192 NDT EURO AH NOMMC GR"</f>
        <v>TA-1192 NDT EURO AH NOMMC GR</v>
      </c>
      <c r="C14" s="8" t="str">
        <f t="shared" si="3"/>
        <v>TA-1192</v>
      </c>
      <c r="D14" s="7" t="str">
        <f t="shared" si="0"/>
        <v>EURO</v>
      </c>
      <c r="E14" s="7" t="str">
        <f t="shared" si="1"/>
        <v>AH</v>
      </c>
      <c r="F14" s="8" t="str">
        <f t="shared" si="2"/>
        <v>GR</v>
      </c>
      <c r="G14" s="9" t="str">
        <f>"TA-1192 Nickle Dual SIM Default Transceiver, Greek keymat, language package EURO AH for Greece, Cyprus"</f>
        <v>TA-1192 Nickle Dual SIM Default Transceiver, Greek keymat, language package EURO AH for Greece, Cyprus</v>
      </c>
    </row>
    <row r="15" spans="1:7" s="3" customFormat="1">
      <c r="A15" s="6" t="s">
        <v>61</v>
      </c>
      <c r="B15" s="6" t="str">
        <f>"TA-1192 NDT EURO EI NOMMC RU"</f>
        <v>TA-1192 NDT EURO EI NOMMC RU</v>
      </c>
      <c r="C15" s="8" t="str">
        <f t="shared" si="3"/>
        <v>TA-1192</v>
      </c>
      <c r="D15" s="7" t="str">
        <f t="shared" si="0"/>
        <v>EURO</v>
      </c>
      <c r="E15" s="7" t="str">
        <f t="shared" si="1"/>
        <v>EI</v>
      </c>
      <c r="F15" s="8" t="str">
        <f t="shared" si="2"/>
        <v>RU</v>
      </c>
      <c r="G15" s="9" t="s">
        <v>106</v>
      </c>
    </row>
    <row r="16" spans="1:7" s="3" customFormat="1">
      <c r="A16" s="6" t="s">
        <v>62</v>
      </c>
      <c r="B16" s="6" t="str">
        <f>"TA-1192 NDT EURO ER NOMMC IL"</f>
        <v>TA-1192 NDT EURO ER NOMMC IL</v>
      </c>
      <c r="C16" s="8" t="str">
        <f t="shared" si="3"/>
        <v>TA-1192</v>
      </c>
      <c r="D16" s="7" t="str">
        <f t="shared" si="0"/>
        <v>EURO</v>
      </c>
      <c r="E16" s="7" t="str">
        <f t="shared" si="1"/>
        <v>ER</v>
      </c>
      <c r="F16" s="8" t="str">
        <f t="shared" si="2"/>
        <v>IL</v>
      </c>
      <c r="G16" s="9" t="str">
        <f>"TA-1192 Nickle Dual SIM Default Transceiver, NOMMC keymat, language package EURO ER for Israel"</f>
        <v>TA-1192 Nickle Dual SIM Default Transceiver, NOMMC keymat, language package EURO ER for Israel</v>
      </c>
    </row>
    <row r="17" spans="1:9" s="3" customFormat="1">
      <c r="A17" s="6" t="s">
        <v>63</v>
      </c>
      <c r="B17" s="6" t="str">
        <f>"TA-1192 NDT EURO OG NOMMC ORANGE"</f>
        <v>TA-1192 NDT EURO OG NOMMC ORANGE</v>
      </c>
      <c r="C17" s="8" t="str">
        <f t="shared" si="3"/>
        <v>TA-1192</v>
      </c>
      <c r="D17" s="7" t="str">
        <f t="shared" si="0"/>
        <v>EURO</v>
      </c>
      <c r="E17" s="7" t="str">
        <f t="shared" si="1"/>
        <v>OG</v>
      </c>
      <c r="F17" s="8" t="str">
        <f t="shared" si="2"/>
        <v>ORANGE</v>
      </c>
      <c r="G17" s="9" t="s">
        <v>107</v>
      </c>
    </row>
    <row r="18" spans="1:9" s="3" customFormat="1">
      <c r="A18" s="6" t="s">
        <v>64</v>
      </c>
      <c r="B18" s="6" t="str">
        <f>"TA-1192 NDT EURO DTAG1 NOMMC DTAG"</f>
        <v>TA-1192 NDT EURO DTAG1 NOMMC DTAG</v>
      </c>
      <c r="C18" s="8" t="str">
        <f t="shared" si="3"/>
        <v>TA-1192</v>
      </c>
      <c r="D18" s="7" t="str">
        <f t="shared" si="0"/>
        <v>EURO</v>
      </c>
      <c r="E18" s="7" t="str">
        <f t="shared" si="1"/>
        <v>DTAG1</v>
      </c>
      <c r="F18" s="8" t="str">
        <f t="shared" si="2"/>
        <v>DTAG</v>
      </c>
      <c r="G18" s="9" t="s">
        <v>108</v>
      </c>
    </row>
    <row r="19" spans="1:9" s="3" customFormat="1">
      <c r="A19" s="6" t="s">
        <v>65</v>
      </c>
      <c r="B19" s="6" t="str">
        <f>"TA-1192 NDT EURO DTAG2 NOMMC DTAG"</f>
        <v>TA-1192 NDT EURO DTAG2 NOMMC DTAG</v>
      </c>
      <c r="C19" s="8" t="str">
        <f t="shared" si="3"/>
        <v>TA-1192</v>
      </c>
      <c r="D19" s="7" t="str">
        <f t="shared" si="0"/>
        <v>EURO</v>
      </c>
      <c r="E19" s="7" t="str">
        <f t="shared" si="1"/>
        <v>DTAG2</v>
      </c>
      <c r="F19" s="8" t="str">
        <f t="shared" si="2"/>
        <v>DTAG</v>
      </c>
      <c r="G19" s="9" t="s">
        <v>109</v>
      </c>
    </row>
    <row r="20" spans="1:9" s="3" customFormat="1">
      <c r="A20" s="6" t="s">
        <v>66</v>
      </c>
      <c r="B20" s="6" t="str">
        <f>"TA-1192 NDT MEA MS NOMMC BD"</f>
        <v>TA-1192 NDT MEA MS NOMMC BD</v>
      </c>
      <c r="C20" s="6" t="s">
        <v>95</v>
      </c>
      <c r="D20" s="7" t="str">
        <f t="shared" ref="D20:D39" si="4">IF(COUNTIF($B20,"*SWAP*"),"SWAPREGION",TRIM(MID(SUBSTITUTE($B20," ",REPT(" ",LEN($B20))),2*LEN($B20),LEN($B20))))</f>
        <v>MEA</v>
      </c>
      <c r="E20" s="7" t="str">
        <f t="shared" ref="E20:E39" si="5">IF(COUNTIF($B20,"*SWAP*"),"SWAPCOUNTRY",TRIM(MID(SUBSTITUTE($B20," ",REPT(" ",LEN($B20))),3*LEN($B20),LEN($B20))))</f>
        <v>MS</v>
      </c>
      <c r="F20" s="8" t="str">
        <f t="shared" si="2"/>
        <v>BD</v>
      </c>
      <c r="G20" s="9" t="str">
        <f>"TA-1192 Nickle Dual SIM Default Transceiver, NOMMC keymat, language package MEA MS for Bangladesh"</f>
        <v>TA-1192 Nickle Dual SIM Default Transceiver, NOMMC keymat, language package MEA MS for Bangladesh</v>
      </c>
    </row>
    <row r="21" spans="1:9" s="3" customFormat="1">
      <c r="A21" s="6" t="s">
        <v>67</v>
      </c>
      <c r="B21" s="6" t="str">
        <f>"TA-1192 NDT MEA IB NOMMC CM"</f>
        <v>TA-1192 NDT MEA IB NOMMC CM</v>
      </c>
      <c r="C21" s="6" t="s">
        <v>95</v>
      </c>
      <c r="D21" s="7" t="str">
        <f t="shared" si="4"/>
        <v>MEA</v>
      </c>
      <c r="E21" s="7" t="str">
        <f t="shared" si="5"/>
        <v>IB</v>
      </c>
      <c r="F21" s="8" t="str">
        <f t="shared" si="2"/>
        <v>CM</v>
      </c>
      <c r="G21" s="9" t="s">
        <v>110</v>
      </c>
    </row>
    <row r="22" spans="1:9" s="3" customFormat="1">
      <c r="A22" s="6" t="s">
        <v>68</v>
      </c>
      <c r="B22" s="6" t="str">
        <f>"TA-1192 NDT MEA IF NOMMC BW"</f>
        <v>TA-1192 NDT MEA IF NOMMC BW</v>
      </c>
      <c r="C22" s="6" t="s">
        <v>95</v>
      </c>
      <c r="D22" s="7" t="str">
        <f t="shared" si="4"/>
        <v>MEA</v>
      </c>
      <c r="E22" s="7" t="str">
        <f t="shared" si="5"/>
        <v>IF</v>
      </c>
      <c r="F22" s="8" t="str">
        <f t="shared" si="2"/>
        <v>BW</v>
      </c>
      <c r="G22" s="11" t="s">
        <v>111</v>
      </c>
    </row>
    <row r="23" spans="1:9" s="3" customFormat="1" ht="15" customHeight="1">
      <c r="A23" s="6" t="s">
        <v>69</v>
      </c>
      <c r="B23" s="6" t="str">
        <f>"TA-1192 NDT MEA ID NOMMC ZA"</f>
        <v>TA-1192 NDT MEA ID NOMMC ZA</v>
      </c>
      <c r="C23" s="6" t="s">
        <v>95</v>
      </c>
      <c r="D23" s="7" t="str">
        <f t="shared" si="4"/>
        <v>MEA</v>
      </c>
      <c r="E23" s="7" t="str">
        <f t="shared" si="5"/>
        <v>ID</v>
      </c>
      <c r="F23" s="8" t="str">
        <f t="shared" si="2"/>
        <v>ZA</v>
      </c>
      <c r="G23" s="9" t="str">
        <f>"TA-1192 Nickle Dual SIM Default Transceiver, Latin keymat, language package MEA ID for South Africa"</f>
        <v>TA-1192 Nickle Dual SIM Default Transceiver, Latin keymat, language package MEA ID for South Africa</v>
      </c>
      <c r="H23" s="7"/>
      <c r="I23" s="7"/>
    </row>
    <row r="24" spans="1:9" s="3" customFormat="1">
      <c r="A24" s="6" t="s">
        <v>70</v>
      </c>
      <c r="B24" s="6" t="str">
        <f>"TA-1192 NDT MEA IE NOMMC UG"</f>
        <v>TA-1192 NDT MEA IE NOMMC UG</v>
      </c>
      <c r="C24" s="6" t="s">
        <v>95</v>
      </c>
      <c r="D24" s="7" t="str">
        <f t="shared" si="4"/>
        <v>MEA</v>
      </c>
      <c r="E24" s="7" t="str">
        <f t="shared" si="5"/>
        <v>IE</v>
      </c>
      <c r="F24" s="8" t="str">
        <f t="shared" si="2"/>
        <v>UG</v>
      </c>
      <c r="G24" s="9" t="s">
        <v>112</v>
      </c>
      <c r="H24" s="7"/>
      <c r="I24" s="7"/>
    </row>
    <row r="25" spans="1:9" s="3" customFormat="1">
      <c r="A25" s="6" t="s">
        <v>71</v>
      </c>
      <c r="B25" s="6" t="str">
        <f>"TA-1192 NDT MEA IK NOMMC NG"</f>
        <v>TA-1192 NDT MEA IK NOMMC NG</v>
      </c>
      <c r="C25" s="6" t="s">
        <v>95</v>
      </c>
      <c r="D25" s="7" t="str">
        <f t="shared" si="4"/>
        <v>MEA</v>
      </c>
      <c r="E25" s="7" t="str">
        <f t="shared" si="5"/>
        <v>IK</v>
      </c>
      <c r="F25" s="8" t="str">
        <f t="shared" si="2"/>
        <v>NG</v>
      </c>
      <c r="G25" s="9" t="s">
        <v>113</v>
      </c>
      <c r="H25" s="7"/>
      <c r="I25" s="7"/>
    </row>
    <row r="26" spans="1:9" s="3" customFormat="1">
      <c r="A26" s="6" t="s">
        <v>72</v>
      </c>
      <c r="B26" s="6" t="str">
        <f>"TA-1192 NDT MEA MB NOMMC NP"</f>
        <v>TA-1192 NDT MEA MB NOMMC NP</v>
      </c>
      <c r="C26" s="6" t="s">
        <v>95</v>
      </c>
      <c r="D26" s="7" t="str">
        <f t="shared" si="4"/>
        <v>MEA</v>
      </c>
      <c r="E26" s="7" t="str">
        <f t="shared" si="5"/>
        <v>MB</v>
      </c>
      <c r="F26" s="8" t="str">
        <f t="shared" si="2"/>
        <v>NP</v>
      </c>
      <c r="G26" s="9" t="str">
        <f>"TA-1192 Nickle Dual SIM Default Transceiver, Latin keymat, language package MEA MB for Nepal"</f>
        <v>TA-1192 Nickle Dual SIM Default Transceiver, Latin keymat, language package MEA MB for Nepal</v>
      </c>
    </row>
    <row r="27" spans="1:9" s="3" customFormat="1">
      <c r="A27" s="6" t="s">
        <v>73</v>
      </c>
      <c r="B27" s="6" t="str">
        <f>"TA-1192 NDT MEA IO NOMMC UZ"</f>
        <v>TA-1192 NDT MEA IO NOMMC UZ</v>
      </c>
      <c r="C27" s="6" t="s">
        <v>95</v>
      </c>
      <c r="D27" s="7" t="str">
        <f t="shared" si="4"/>
        <v>MEA</v>
      </c>
      <c r="E27" s="7" t="str">
        <f t="shared" si="5"/>
        <v>IO</v>
      </c>
      <c r="F27" s="8" t="str">
        <f t="shared" si="2"/>
        <v>UZ</v>
      </c>
      <c r="G27" s="9" t="s">
        <v>114</v>
      </c>
    </row>
    <row r="28" spans="1:9" s="3" customFormat="1">
      <c r="A28" s="6" t="s">
        <v>74</v>
      </c>
      <c r="B28" s="6" t="str">
        <f>"TA-1192 NDT MEA IC NOMMC JO"</f>
        <v>TA-1192 NDT MEA IC NOMMC JO</v>
      </c>
      <c r="C28" s="8" t="str">
        <f t="shared" ref="C28:C33" si="6">TRIM(MID($B28,1,SEARCH(CHAR(127),SUBSTITUTE($B28,CHAR(32),CHAR(127),1))))</f>
        <v>TA-1192</v>
      </c>
      <c r="D28" s="7" t="str">
        <f t="shared" ref="D28:D33" si="7">IF(COUNTIF($B28,"*SWAP*"),"SWAPREGION",TRIM(MID(SUBSTITUTE($B28," ",REPT(" ",LEN($B28))),2*LEN($B28),LEN($B28))))</f>
        <v>MEA</v>
      </c>
      <c r="E28" s="7" t="str">
        <f t="shared" ref="E28:E33" si="8">IF(COUNTIF($B28,"*SWAP*"),"SWAPCOUNTRY",TRIM(MID(SUBSTITUTE($B28," ",REPT(" ",LEN($B28))),3*LEN($B28),LEN($B28))))</f>
        <v>IC</v>
      </c>
      <c r="F28" s="8" t="str">
        <f t="shared" si="2"/>
        <v>JO</v>
      </c>
      <c r="G28" s="9" t="s">
        <v>115</v>
      </c>
    </row>
    <row r="29" spans="1:9" s="3" customFormat="1">
      <c r="A29" s="6" t="s">
        <v>75</v>
      </c>
      <c r="B29" s="6" t="str">
        <f>"TA-1192 NDT MEA IM NOMMC BH"</f>
        <v>TA-1192 NDT MEA IM NOMMC BH</v>
      </c>
      <c r="C29" s="8" t="str">
        <f t="shared" si="6"/>
        <v>TA-1192</v>
      </c>
      <c r="D29" s="7" t="str">
        <f t="shared" si="7"/>
        <v>MEA</v>
      </c>
      <c r="E29" s="7" t="str">
        <f t="shared" si="8"/>
        <v>IM</v>
      </c>
      <c r="F29" s="8" t="str">
        <f t="shared" si="2"/>
        <v>BH</v>
      </c>
      <c r="G29" s="9" t="s">
        <v>116</v>
      </c>
    </row>
    <row r="30" spans="1:9" s="3" customFormat="1">
      <c r="A30" s="6" t="s">
        <v>76</v>
      </c>
      <c r="B30" s="6" t="str">
        <f>"TA-1192 NDT MEA IJ NOMMC PK"</f>
        <v>TA-1192 NDT MEA IJ NOMMC PK</v>
      </c>
      <c r="C30" s="8" t="str">
        <f t="shared" si="6"/>
        <v>TA-1192</v>
      </c>
      <c r="D30" s="7" t="str">
        <f t="shared" si="7"/>
        <v>MEA</v>
      </c>
      <c r="E30" s="7" t="str">
        <f t="shared" si="8"/>
        <v>IJ</v>
      </c>
      <c r="F30" s="8" t="str">
        <f t="shared" si="2"/>
        <v>PK</v>
      </c>
      <c r="G30" s="9" t="str">
        <f>"TA-1192 Nickle Dual SIM Default Transceiver, Urdu keymat, language package MEA IJ for Pakistan"</f>
        <v>TA-1192 Nickle Dual SIM Default Transceiver, Urdu keymat, language package MEA IJ for Pakistan</v>
      </c>
    </row>
    <row r="31" spans="1:9" s="3" customFormat="1">
      <c r="A31" s="6" t="s">
        <v>128</v>
      </c>
      <c r="B31" s="6" t="str">
        <f>"TA-1192 NDT MEA IJ NOMMC AF"</f>
        <v>TA-1192 NDT MEA IJ NOMMC AF</v>
      </c>
      <c r="C31" s="8" t="str">
        <f t="shared" si="6"/>
        <v>TA-1192</v>
      </c>
      <c r="D31" s="7" t="str">
        <f t="shared" si="7"/>
        <v>MEA</v>
      </c>
      <c r="E31" s="7" t="str">
        <f t="shared" si="8"/>
        <v>IJ</v>
      </c>
      <c r="F31" s="8" t="str">
        <f t="shared" si="2"/>
        <v>AF</v>
      </c>
      <c r="G31" s="9" t="str">
        <f>"TA-1192 Nickle Dual SIM Default Transceiver, Farsi keymat, language package MEA IJ for Afganistan"</f>
        <v>TA-1192 Nickle Dual SIM Default Transceiver, Farsi keymat, language package MEA IJ for Afganistan</v>
      </c>
    </row>
    <row r="32" spans="1:9" s="3" customFormat="1">
      <c r="A32" s="6" t="s">
        <v>77</v>
      </c>
      <c r="B32" s="6" t="str">
        <f>"TA-1192 NDT MEA MF NOMMC LK"</f>
        <v>TA-1192 NDT MEA MF NOMMC LK</v>
      </c>
      <c r="C32" s="8" t="str">
        <f t="shared" si="6"/>
        <v>TA-1192</v>
      </c>
      <c r="D32" s="7" t="str">
        <f t="shared" si="7"/>
        <v>MEA</v>
      </c>
      <c r="E32" s="7" t="str">
        <f t="shared" si="8"/>
        <v>MF</v>
      </c>
      <c r="F32" s="8" t="str">
        <f t="shared" si="2"/>
        <v>LK</v>
      </c>
      <c r="G32" s="9" t="str">
        <f>"TA-1192 Nickle Dual SIM Default Transceiver, Sinhala keymat, language package MEA MF for Sri Lanka"</f>
        <v>TA-1192 Nickle Dual SIM Default Transceiver, Sinhala keymat, language package MEA MF for Sri Lanka</v>
      </c>
    </row>
    <row r="33" spans="1:7" s="3" customFormat="1">
      <c r="A33" s="6" t="s">
        <v>78</v>
      </c>
      <c r="B33" s="6" t="str">
        <f>"TA-1192 NDT MEA MF NOMMC LK"</f>
        <v>TA-1192 NDT MEA MF NOMMC LK</v>
      </c>
      <c r="C33" s="8" t="str">
        <f t="shared" si="6"/>
        <v>TA-1192</v>
      </c>
      <c r="D33" s="7" t="str">
        <f t="shared" si="7"/>
        <v>MEA</v>
      </c>
      <c r="E33" s="7" t="str">
        <f t="shared" si="8"/>
        <v>MF</v>
      </c>
      <c r="F33" s="8" t="str">
        <f t="shared" si="2"/>
        <v>LK</v>
      </c>
      <c r="G33" s="9" t="str">
        <f>"TA-1192 Nickle Dual SIM Default Transceiver, Tamil keymat, language package MEA MF for Sri Lanka"</f>
        <v>TA-1192 Nickle Dual SIM Default Transceiver, Tamil keymat, language package MEA MF for Sri Lanka</v>
      </c>
    </row>
    <row r="34" spans="1:7" s="3" customFormat="1">
      <c r="A34" s="6" t="s">
        <v>79</v>
      </c>
      <c r="B34" s="6" t="str">
        <f>"TA-1192 NDT APAC MA NOMMC AU"</f>
        <v>TA-1192 NDT APAC MA NOMMC AU</v>
      </c>
      <c r="C34" s="8" t="str">
        <f t="shared" ref="C34:C43" si="9">TRIM(MID($B34,1,SEARCH(CHAR(127),SUBSTITUTE($B34,CHAR(32),CHAR(127),1))))</f>
        <v>TA-1192</v>
      </c>
      <c r="D34" s="7" t="str">
        <f t="shared" si="4"/>
        <v>APAC</v>
      </c>
      <c r="E34" s="7" t="str">
        <f t="shared" si="5"/>
        <v>MA</v>
      </c>
      <c r="F34" s="8" t="str">
        <f t="shared" si="2"/>
        <v>AU</v>
      </c>
      <c r="G34" s="9" t="s">
        <v>117</v>
      </c>
    </row>
    <row r="35" spans="1:7" s="3" customFormat="1">
      <c r="A35" s="6" t="s">
        <v>80</v>
      </c>
      <c r="B35" s="6" t="str">
        <f>"TA-1192 NDT APAC MA NOMMC PH"</f>
        <v>TA-1192 NDT APAC MA NOMMC PH</v>
      </c>
      <c r="C35" s="8" t="str">
        <f t="shared" si="9"/>
        <v>TA-1192</v>
      </c>
      <c r="D35" s="7" t="str">
        <f t="shared" si="4"/>
        <v>APAC</v>
      </c>
      <c r="E35" s="7" t="str">
        <f t="shared" si="5"/>
        <v>MA</v>
      </c>
      <c r="F35" s="8" t="str">
        <f t="shared" si="2"/>
        <v>PH</v>
      </c>
      <c r="G35" s="9" t="str">
        <f>"TA-1192 Nickle Dual SIM Default Transceiver, Latin keymat, language package APAC MA for Philippines"</f>
        <v>TA-1192 Nickle Dual SIM Default Transceiver, Latin keymat, language package APAC MA for Philippines</v>
      </c>
    </row>
    <row r="36" spans="1:7" s="3" customFormat="1">
      <c r="A36" s="6" t="s">
        <v>81</v>
      </c>
      <c r="B36" s="6" t="str">
        <f>"TA-1192 NDT APAC MD NOMMC SG"</f>
        <v>TA-1192 NDT APAC MD NOMMC SG</v>
      </c>
      <c r="C36" s="8" t="str">
        <f t="shared" si="9"/>
        <v>TA-1192</v>
      </c>
      <c r="D36" s="7" t="str">
        <f t="shared" si="4"/>
        <v>APAC</v>
      </c>
      <c r="E36" s="7" t="str">
        <f t="shared" si="5"/>
        <v>MD</v>
      </c>
      <c r="F36" s="8" t="str">
        <f t="shared" si="2"/>
        <v>SG</v>
      </c>
      <c r="G36" s="9" t="s">
        <v>118</v>
      </c>
    </row>
    <row r="37" spans="1:7" s="3" customFormat="1">
      <c r="A37" s="6" t="s">
        <v>82</v>
      </c>
      <c r="B37" s="6" t="str">
        <f>"TA-1192 NDT APAC MP NOMMC KH"</f>
        <v>TA-1192 NDT APAC MP NOMMC KH</v>
      </c>
      <c r="C37" s="8" t="str">
        <f t="shared" si="9"/>
        <v>TA-1192</v>
      </c>
      <c r="D37" s="7" t="str">
        <f t="shared" si="4"/>
        <v>APAC</v>
      </c>
      <c r="E37" s="7" t="str">
        <f t="shared" si="5"/>
        <v>MP</v>
      </c>
      <c r="F37" s="8" t="str">
        <f t="shared" si="2"/>
        <v>KH</v>
      </c>
      <c r="G37" s="9" t="str">
        <f>"TA-1192 Nickle Dual SIM Default Transceiver, Latin keymat, language package APAC MP for Cambodia"</f>
        <v>TA-1192 Nickle Dual SIM Default Transceiver, Latin keymat, language package APAC MP for Cambodia</v>
      </c>
    </row>
    <row r="38" spans="1:7" s="3" customFormat="1">
      <c r="A38" s="6" t="s">
        <v>83</v>
      </c>
      <c r="B38" s="6" t="str">
        <f>"TA-1192 NDT APAC MR NOMMC VN"</f>
        <v>TA-1192 NDT APAC MR NOMMC VN</v>
      </c>
      <c r="C38" s="8" t="str">
        <f t="shared" si="9"/>
        <v>TA-1192</v>
      </c>
      <c r="D38" s="7" t="str">
        <f t="shared" si="4"/>
        <v>APAC</v>
      </c>
      <c r="E38" s="7" t="str">
        <f t="shared" si="5"/>
        <v>MR</v>
      </c>
      <c r="F38" s="8" t="str">
        <f t="shared" si="2"/>
        <v>VN</v>
      </c>
      <c r="G38" s="9" t="str">
        <f>"TA-1192 Nickle Dual SIM Default Transceiver, Stroke keymat, language package APAC MR for Vietnam"</f>
        <v>TA-1192 Nickle Dual SIM Default Transceiver, Stroke keymat, language package APAC MR for Vietnam</v>
      </c>
    </row>
    <row r="39" spans="1:7" s="3" customFormat="1">
      <c r="A39" s="6" t="s">
        <v>84</v>
      </c>
      <c r="B39" s="6" t="str">
        <f>"TA-1192 NDT APAC ME NOMMC ID PAR"</f>
        <v>TA-1192 NDT APAC ME NOMMC ID PAR</v>
      </c>
      <c r="C39" s="8" t="str">
        <f t="shared" si="9"/>
        <v>TA-1192</v>
      </c>
      <c r="D39" s="7" t="str">
        <f t="shared" si="4"/>
        <v>APAC</v>
      </c>
      <c r="E39" s="7" t="str">
        <f t="shared" si="5"/>
        <v>ME</v>
      </c>
      <c r="F39" s="8" t="str">
        <f t="shared" si="2"/>
        <v>ID</v>
      </c>
      <c r="G39" s="9" t="s">
        <v>119</v>
      </c>
    </row>
    <row r="40" spans="1:7" s="3" customFormat="1">
      <c r="A40" s="6" t="s">
        <v>85</v>
      </c>
      <c r="B40" s="6" t="str">
        <f>"TA-1192 NDT APAC MC NOMMC TH"</f>
        <v>TA-1192 NDT APAC MC NOMMC TH</v>
      </c>
      <c r="C40" s="8" t="str">
        <f t="shared" si="9"/>
        <v>TA-1192</v>
      </c>
      <c r="D40" s="7" t="str">
        <f t="shared" ref="D40:D49" si="10">IF(COUNTIF($B40,"*SWAP*"),"SWAPREGION",TRIM(MID(SUBSTITUTE($B40," ",REPT(" ",LEN($B40))),2*LEN($B40),LEN($B40))))</f>
        <v>APAC</v>
      </c>
      <c r="E40" s="7" t="str">
        <f t="shared" ref="E40:E49" si="11">IF(COUNTIF($B40,"*SWAP*"),"SWAPCOUNTRY",TRIM(MID(SUBSTITUTE($B40," ",REPT(" ",LEN($B40))),3*LEN($B40),LEN($B40))))</f>
        <v>MC</v>
      </c>
      <c r="F40" s="8" t="str">
        <f t="shared" si="2"/>
        <v>TH</v>
      </c>
      <c r="G40" s="9" t="str">
        <f>"TA-1192 Nickle Dual SIM Default Transceiver, Thai keymat, language package APAC MC for Thailand"</f>
        <v>TA-1192 Nickle Dual SIM Default Transceiver, Thai keymat, language package APAC MC for Thailand</v>
      </c>
    </row>
    <row r="41" spans="1:7" s="3" customFormat="1">
      <c r="A41" s="6" t="s">
        <v>86</v>
      </c>
      <c r="B41" s="6" t="str">
        <f>"TA-1192 NDT APAC MY NOMMC MM"</f>
        <v>TA-1192 NDT APAC MY NOMMC MM</v>
      </c>
      <c r="C41" s="8" t="str">
        <f t="shared" si="9"/>
        <v>TA-1192</v>
      </c>
      <c r="D41" s="7" t="str">
        <f t="shared" si="10"/>
        <v>APAC</v>
      </c>
      <c r="E41" s="7" t="str">
        <f t="shared" si="11"/>
        <v>MY</v>
      </c>
      <c r="F41" s="8" t="str">
        <f t="shared" si="2"/>
        <v>MM</v>
      </c>
      <c r="G41" s="9" t="str">
        <f>"TA-1192 Nickle Dual SIM Default Transceiver, Burmese keymat, language package APAC MY for Myanmar"</f>
        <v>TA-1192 Nickle Dual SIM Default Transceiver, Burmese keymat, language package APAC MY for Myanmar</v>
      </c>
    </row>
    <row r="42" spans="1:7" s="3" customFormat="1">
      <c r="A42" s="6" t="s">
        <v>87</v>
      </c>
      <c r="B42" s="6" t="str">
        <f>"TA-1192 NDT APAC MG NOMMC LA"</f>
        <v>TA-1192 NDT APAC MG NOMMC LA</v>
      </c>
      <c r="C42" s="8" t="str">
        <f t="shared" si="9"/>
        <v>TA-1192</v>
      </c>
      <c r="D42" s="7" t="str">
        <f t="shared" si="10"/>
        <v>APAC</v>
      </c>
      <c r="E42" s="7" t="str">
        <f t="shared" si="11"/>
        <v>MG</v>
      </c>
      <c r="F42" s="8" t="str">
        <f t="shared" si="2"/>
        <v>LA</v>
      </c>
      <c r="G42" s="9" t="str">
        <f>"TA-1192 Nickle Dual SIM Default Transceiver, Laos keymat, language package APAC MG for Laos"</f>
        <v>TA-1192 Nickle Dual SIM Default Transceiver, Laos keymat, language package APAC MG for Laos</v>
      </c>
    </row>
    <row r="43" spans="1:7" s="3" customFormat="1">
      <c r="A43" s="6" t="s">
        <v>88</v>
      </c>
      <c r="B43" s="6" t="str">
        <f>"TA-1192 NDT APAC ME NOMMC ID ERA"</f>
        <v>TA-1192 NDT APAC ME NOMMC ID ERA</v>
      </c>
      <c r="C43" s="8" t="str">
        <f t="shared" si="9"/>
        <v>TA-1192</v>
      </c>
      <c r="D43" s="7" t="str">
        <f t="shared" si="10"/>
        <v>APAC</v>
      </c>
      <c r="E43" s="7" t="str">
        <f t="shared" si="11"/>
        <v>ME</v>
      </c>
      <c r="F43" s="8" t="str">
        <f t="shared" si="2"/>
        <v>ID</v>
      </c>
      <c r="G43" s="9" t="s">
        <v>120</v>
      </c>
    </row>
    <row r="44" spans="1:7" s="3" customFormat="1">
      <c r="A44" s="6" t="s">
        <v>89</v>
      </c>
      <c r="B44" s="6" t="str">
        <f>"TA-1192 NDT APAC QB NOMMC HK"</f>
        <v>TA-1192 NDT APAC QB NOMMC HK</v>
      </c>
      <c r="C44" s="6" t="s">
        <v>95</v>
      </c>
      <c r="D44" s="7" t="str">
        <f t="shared" si="10"/>
        <v>APAC</v>
      </c>
      <c r="E44" s="7" t="str">
        <f t="shared" si="11"/>
        <v>QB</v>
      </c>
      <c r="F44" s="8" t="str">
        <f t="shared" si="2"/>
        <v>HK</v>
      </c>
      <c r="G44" s="9" t="s">
        <v>121</v>
      </c>
    </row>
    <row r="45" spans="1:7" s="3" customFormat="1">
      <c r="A45" s="6" t="s">
        <v>90</v>
      </c>
      <c r="B45" s="6" t="str">
        <f>"TA-1192 NDT APAC MD NOMMC MY"</f>
        <v>TA-1192 NDT APAC MD NOMMC MY</v>
      </c>
      <c r="C45" s="6" t="s">
        <v>95</v>
      </c>
      <c r="D45" s="7" t="str">
        <f t="shared" si="10"/>
        <v>APAC</v>
      </c>
      <c r="E45" s="7" t="str">
        <f t="shared" si="11"/>
        <v>MD</v>
      </c>
      <c r="F45" s="8" t="str">
        <f t="shared" si="2"/>
        <v>MY</v>
      </c>
      <c r="G45" s="9" t="s">
        <v>122</v>
      </c>
    </row>
    <row r="46" spans="1:7" s="3" customFormat="1">
      <c r="A46" s="6" t="s">
        <v>91</v>
      </c>
      <c r="B46" s="6" t="s">
        <v>96</v>
      </c>
      <c r="C46" s="6" t="s">
        <v>95</v>
      </c>
      <c r="D46" s="7" t="str">
        <f t="shared" si="10"/>
        <v>APAC</v>
      </c>
      <c r="E46" s="7" t="str">
        <f t="shared" si="11"/>
        <v>ME</v>
      </c>
      <c r="F46" s="8" t="str">
        <f t="shared" si="2"/>
        <v>ID</v>
      </c>
      <c r="G46" s="9" t="s">
        <v>123</v>
      </c>
    </row>
    <row r="47" spans="1:7" s="3" customFormat="1">
      <c r="A47" s="6" t="s">
        <v>92</v>
      </c>
      <c r="B47" s="6" t="str">
        <f>"TA-1192 NDT CHINA QA NOMMC CN"</f>
        <v>TA-1192 NDT CHINA QA NOMMC CN</v>
      </c>
      <c r="C47" s="8" t="str">
        <f>TRIM(MID($B47,1,SEARCH(CHAR(127),SUBSTITUTE($B47,CHAR(32),CHAR(127),1))))</f>
        <v>TA-1192</v>
      </c>
      <c r="D47" s="7" t="str">
        <f t="shared" si="10"/>
        <v>CHINA</v>
      </c>
      <c r="E47" s="7" t="str">
        <f t="shared" si="11"/>
        <v>QA</v>
      </c>
      <c r="F47" s="8" t="str">
        <f t="shared" si="2"/>
        <v>CN</v>
      </c>
      <c r="G47" s="9" t="str">
        <f>"TA-1192 Nickle Dual SIM Default Transceiver, Stroke keymat, language package CHINA QA for China"</f>
        <v>TA-1192 Nickle Dual SIM Default Transceiver, Stroke keymat, language package CHINA QA for China</v>
      </c>
    </row>
    <row r="48" spans="1:7" s="3" customFormat="1">
      <c r="A48" s="6" t="s">
        <v>93</v>
      </c>
      <c r="B48" s="6" t="str">
        <f>"TA-1192 NDT INDIA MH NOMMC IN"</f>
        <v>TA-1192 NDT INDIA MH NOMMC IN</v>
      </c>
      <c r="C48" s="8" t="str">
        <f>TRIM(MID($B48,1,SEARCH(CHAR(127),SUBSTITUTE($B48,CHAR(32),CHAR(127),1))))</f>
        <v>TA-1192</v>
      </c>
      <c r="D48" s="7" t="str">
        <f t="shared" si="10"/>
        <v>INDIA</v>
      </c>
      <c r="E48" s="7" t="str">
        <f t="shared" si="11"/>
        <v>MH</v>
      </c>
      <c r="F48" s="8" t="str">
        <f t="shared" si="2"/>
        <v>IN</v>
      </c>
      <c r="G48" s="9" t="str">
        <f>"TA-1192 Nickle Dual SIM Default Transceiver, Latin keymat, language package INDIA MH for India"</f>
        <v>TA-1192 Nickle Dual SIM Default Transceiver, Latin keymat, language package INDIA MH for India</v>
      </c>
    </row>
    <row r="49" spans="1:7" s="3" customFormat="1">
      <c r="A49" s="6" t="s">
        <v>94</v>
      </c>
      <c r="B49" s="6" t="s">
        <v>97</v>
      </c>
      <c r="C49" s="8" t="str">
        <f>TRIM(MID($B49,1,SEARCH(CHAR(127),SUBSTITUTE($B49,CHAR(32),CHAR(127),1))))</f>
        <v>TA-1192</v>
      </c>
      <c r="D49" s="7" t="str">
        <f t="shared" si="10"/>
        <v>EURO</v>
      </c>
      <c r="E49" s="7" t="str">
        <f t="shared" si="11"/>
        <v>AA</v>
      </c>
      <c r="F49" s="8" t="str">
        <f t="shared" si="2"/>
        <v>TEST</v>
      </c>
      <c r="G49" s="9" t="s">
        <v>124</v>
      </c>
    </row>
  </sheetData>
  <autoFilter ref="A1:I49"/>
  <pageMargins left="0.7" right="0.7" top="0.75" bottom="0.75" header="0.3" footer="0.3"/>
  <pageSetup paperSize="9" orientation="portrait"/>
  <headerFooter>
    <oddHeader>&amp;C&amp;"arial,Bold"&amp;10&amp;K3E8430LBI - Microsoft</oddHeader>
    <oddFooter>&amp;C&amp;"arial,Bold"&amp;10&amp;K3E8430LBI - Microsoft</oddFooter>
    <evenHeader>&amp;C&amp;"arial,Bold"&amp;10&amp;K3E8430LBI - Microsoft</evenHeader>
    <evenFooter>&amp;C&amp;"arial,Bold"&amp;10&amp;K3E8430LBI - Microsoft</evenFooter>
    <firstHeader>&amp;C&amp;"arial,Bold"&amp;10&amp;K3E8430LBI - Microsoft</firstHeader>
    <firstFooter>&amp;C&amp;"arial,Bold"&amp;10&amp;K3E8430LBI - Microsoft</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opLeftCell="A34" workbookViewId="0">
      <selection activeCell="A38" sqref="A38"/>
    </sheetView>
  </sheetViews>
  <sheetFormatPr defaultColWidth="9.125" defaultRowHeight="15"/>
  <cols>
    <col min="1" max="16384" width="9.125" style="1"/>
  </cols>
  <sheetData>
    <row r="1" spans="1:1">
      <c r="A1" s="1" t="s">
        <v>7</v>
      </c>
    </row>
    <row r="2" spans="1:1">
      <c r="A2" s="1" t="s">
        <v>8</v>
      </c>
    </row>
    <row r="3" spans="1:1">
      <c r="A3" s="1" t="s">
        <v>9</v>
      </c>
    </row>
    <row r="4" spans="1:1">
      <c r="A4" s="1" t="s">
        <v>10</v>
      </c>
    </row>
    <row r="5" spans="1:1">
      <c r="A5" s="1" t="s">
        <v>11</v>
      </c>
    </row>
    <row r="6" spans="1:1">
      <c r="A6" s="1" t="s">
        <v>12</v>
      </c>
    </row>
    <row r="7" spans="1:1">
      <c r="A7" s="2" t="s">
        <v>13</v>
      </c>
    </row>
    <row r="8" spans="1:1">
      <c r="A8" s="2" t="s">
        <v>14</v>
      </c>
    </row>
    <row r="9" spans="1:1">
      <c r="A9" s="2" t="s">
        <v>15</v>
      </c>
    </row>
    <row r="10" spans="1:1">
      <c r="A10" s="2" t="s">
        <v>16</v>
      </c>
    </row>
    <row r="11" spans="1:1">
      <c r="A11" s="2" t="s">
        <v>17</v>
      </c>
    </row>
    <row r="12" spans="1:1">
      <c r="A12" s="2" t="s">
        <v>18</v>
      </c>
    </row>
    <row r="13" spans="1:1">
      <c r="A13" s="2" t="s">
        <v>19</v>
      </c>
    </row>
    <row r="14" spans="1:1">
      <c r="A14" s="2" t="s">
        <v>20</v>
      </c>
    </row>
    <row r="15" spans="1:1">
      <c r="A15" s="2" t="s">
        <v>21</v>
      </c>
    </row>
    <row r="16" spans="1:1">
      <c r="A16" s="1" t="s">
        <v>22</v>
      </c>
    </row>
    <row r="17" spans="1:1">
      <c r="A17" s="1" t="s">
        <v>23</v>
      </c>
    </row>
    <row r="18" spans="1:1">
      <c r="A18" s="1" t="s">
        <v>24</v>
      </c>
    </row>
    <row r="19" spans="1:1">
      <c r="A19" s="1" t="s">
        <v>25</v>
      </c>
    </row>
    <row r="20" spans="1:1">
      <c r="A20" s="1" t="s">
        <v>26</v>
      </c>
    </row>
    <row r="21" spans="1:1">
      <c r="A21" s="1" t="s">
        <v>27</v>
      </c>
    </row>
    <row r="22" spans="1:1">
      <c r="A22" s="2" t="s">
        <v>28</v>
      </c>
    </row>
    <row r="23" spans="1:1">
      <c r="A23" s="2" t="s">
        <v>29</v>
      </c>
    </row>
    <row r="24" spans="1:1">
      <c r="A24" s="2" t="s">
        <v>30</v>
      </c>
    </row>
    <row r="25" spans="1:1">
      <c r="A25" s="1" t="s">
        <v>31</v>
      </c>
    </row>
    <row r="26" spans="1:1">
      <c r="A26" s="1" t="s">
        <v>32</v>
      </c>
    </row>
    <row r="27" spans="1:1">
      <c r="A27" s="1" t="s">
        <v>33</v>
      </c>
    </row>
    <row r="28" spans="1:1">
      <c r="A28" s="1" t="s">
        <v>34</v>
      </c>
    </row>
    <row r="29" spans="1:1">
      <c r="A29" s="1" t="s">
        <v>35</v>
      </c>
    </row>
    <row r="30" spans="1:1">
      <c r="A30" s="1" t="s">
        <v>36</v>
      </c>
    </row>
    <row r="31" spans="1:1">
      <c r="A31" s="2" t="s">
        <v>37</v>
      </c>
    </row>
    <row r="32" spans="1:1">
      <c r="A32" s="2" t="s">
        <v>38</v>
      </c>
    </row>
    <row r="33" spans="1:1">
      <c r="A33" s="1" t="s">
        <v>39</v>
      </c>
    </row>
    <row r="34" spans="1:1">
      <c r="A34" s="1" t="s">
        <v>40</v>
      </c>
    </row>
    <row r="35" spans="1:1">
      <c r="A35" s="2" t="s">
        <v>41</v>
      </c>
    </row>
    <row r="36" spans="1:1">
      <c r="A36" s="2" t="s">
        <v>42</v>
      </c>
    </row>
    <row r="37" spans="1:1">
      <c r="A37" s="2" t="s">
        <v>43</v>
      </c>
    </row>
    <row r="38" spans="1:1">
      <c r="A38" s="1" t="s">
        <v>44</v>
      </c>
    </row>
  </sheetData>
  <pageMargins left="0.7" right="0.7" top="0.75" bottom="0.75" header="0.3" footer="0.3"/>
  <pageSetup paperSize="9" orientation="portrait"/>
  <headerFooter>
    <oddHeader>&amp;C&amp;"arial,Bold"&amp;10&amp;K3E8430LBI - Microsoft</oddHeader>
    <oddFooter>&amp;C&amp;"arial,Bold"&amp;10&amp;K3E8430LBI - Microsoft</oddFooter>
    <evenHeader>&amp;C&amp;"arial,Bold"&amp;10&amp;K3E8430LBI - Microsoft</evenHeader>
    <evenFooter>&amp;C&amp;"arial,Bold"&amp;10&amp;K3E8430LBI - Microsoft</evenFooter>
    <firstHeader>&amp;C&amp;"arial,Bold"&amp;10&amp;K3E8430LBI - Microsoft</firstHeader>
    <firstFooter>&amp;C&amp;"arial,Bold"&amp;10&amp;K3E8430LBI - Microsoft</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C10" sqref="C10"/>
    </sheetView>
  </sheetViews>
  <sheetFormatPr defaultColWidth="9.125" defaultRowHeight="15"/>
  <cols>
    <col min="1" max="16384" width="9.125" style="1"/>
  </cols>
  <sheetData>
    <row r="1" spans="1:1">
      <c r="A1" s="1" t="s">
        <v>7</v>
      </c>
    </row>
    <row r="2" spans="1:1">
      <c r="A2" s="1" t="s">
        <v>8</v>
      </c>
    </row>
    <row r="3" spans="1:1">
      <c r="A3" s="1" t="s">
        <v>45</v>
      </c>
    </row>
    <row r="4" spans="1:1">
      <c r="A4" s="1" t="s">
        <v>9</v>
      </c>
    </row>
    <row r="5" spans="1:1">
      <c r="A5" s="1" t="s">
        <v>11</v>
      </c>
    </row>
    <row r="6" spans="1:1">
      <c r="A6" s="1" t="s">
        <v>14</v>
      </c>
    </row>
    <row r="7" spans="1:1">
      <c r="A7" s="1" t="s">
        <v>46</v>
      </c>
    </row>
    <row r="8" spans="1:1">
      <c r="A8" s="1" t="s">
        <v>47</v>
      </c>
    </row>
    <row r="9" spans="1:1">
      <c r="A9" s="1" t="s">
        <v>24</v>
      </c>
    </row>
    <row r="10" spans="1:1">
      <c r="A10" s="2" t="s">
        <v>48</v>
      </c>
    </row>
  </sheetData>
  <pageMargins left="0.7" right="0.7" top="0.75" bottom="0.75" header="0.3" footer="0.3"/>
  <pageSetup paperSize="9" orientation="portrait"/>
  <headerFooter>
    <oddHeader>&amp;C&amp;"arial,Bold"&amp;10&amp;K3E8430LBI - Microsoft</oddHeader>
    <oddFooter>&amp;C&amp;"arial,Bold"&amp;10&amp;K3E8430LBI - Microsoft</oddFooter>
    <evenHeader>&amp;C&amp;"arial,Bold"&amp;10&amp;K3E8430LBI - Microsoft</evenHeader>
    <evenFooter>&amp;C&amp;"arial,Bold"&amp;10&amp;K3E8430LBI - Microsoft</evenFooter>
    <firstHeader>&amp;C&amp;"arial,Bold"&amp;10&amp;K3E8430LBI - Microsoft</firstHeader>
    <firstFooter>&amp;C&amp;"arial,Bold"&amp;10&amp;K3E8430LBI - Microsoft</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Request Form</vt:lpstr>
      <vt:lpstr>Type Label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laser</cp:lastModifiedBy>
  <dcterms:created xsi:type="dcterms:W3CDTF">2013-10-24T15:17:42Z</dcterms:created>
  <dcterms:modified xsi:type="dcterms:W3CDTF">2020-11-25T19:42:47Z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fe8d8a4b-d5cf-4b09-b312-ecabc46bca8b</vt:lpwstr>
  </property>
  <property fmtid="{D5CDD505-2E9C-101B-9397-08002B2CF9AE}" pid="3" name="NokiaConfidentiality">
    <vt:lpwstr>Company Confidential</vt:lpwstr>
  </property>
  <property fmtid="{D5CDD505-2E9C-101B-9397-08002B2CF9AE}" pid="4" name="MicrosoftConfidentiality">
    <vt:lpwstr>LBI - Microsoft</vt:lpwstr>
  </property>
  <property fmtid="{D5CDD505-2E9C-101B-9397-08002B2CF9AE}" pid="5" name="KSOProductBuildVer">
    <vt:lpwstr>1033-10.2.0.7617</vt:lpwstr>
  </property>
</Properties>
</file>