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1000" windowHeight="11565"/>
  </bookViews>
  <sheets>
    <sheet name="Sheet1" sheetId="1" r:id="rId1"/>
  </sheets>
  <definedNames>
    <definedName name="_xlnm._FilterDatabase" localSheetId="0" hidden="1">Sheet1!$A$1:$K$77</definedName>
  </definedNames>
  <calcPr calcId="145621"/>
</workbook>
</file>

<file path=xl/calcChain.xml><?xml version="1.0" encoding="utf-8"?>
<calcChain xmlns="http://schemas.openxmlformats.org/spreadsheetml/2006/main">
  <c r="B2" i="1" l="1"/>
  <c r="D2" i="1" s="1"/>
  <c r="B3" i="1"/>
  <c r="D3" i="1" s="1"/>
  <c r="B4" i="1"/>
  <c r="D4" i="1"/>
  <c r="E4" i="1"/>
  <c r="F4" i="1"/>
  <c r="B5" i="1"/>
  <c r="D5" i="1" s="1"/>
  <c r="B6" i="1"/>
  <c r="D6" i="1" s="1"/>
  <c r="B7" i="1"/>
  <c r="D7" i="1" s="1"/>
  <c r="B8" i="1"/>
  <c r="D8" i="1" s="1"/>
  <c r="F8" i="1"/>
  <c r="B9" i="1"/>
  <c r="D9" i="1" s="1"/>
  <c r="F9" i="1"/>
  <c r="B10" i="1"/>
  <c r="E10" i="1" s="1"/>
  <c r="C10" i="1"/>
  <c r="D10" i="1"/>
  <c r="B11" i="1"/>
  <c r="C11" i="1" s="1"/>
  <c r="B12" i="1"/>
  <c r="C12" i="1" s="1"/>
  <c r="B13" i="1"/>
  <c r="E13" i="1" s="1"/>
  <c r="F13" i="1"/>
  <c r="B14" i="1"/>
  <c r="C14" i="1" s="1"/>
  <c r="B15" i="1"/>
  <c r="C15" i="1" s="1"/>
  <c r="B16" i="1"/>
  <c r="C16" i="1" s="1"/>
  <c r="B17" i="1"/>
  <c r="D17" i="1" s="1"/>
  <c r="B18" i="1"/>
  <c r="D18" i="1" s="1"/>
  <c r="B19" i="1"/>
  <c r="D19" i="1" s="1"/>
  <c r="B20" i="1"/>
  <c r="D20" i="1" s="1"/>
  <c r="E20" i="1"/>
  <c r="F20" i="1"/>
  <c r="B21" i="1"/>
  <c r="D21" i="1" s="1"/>
  <c r="B22" i="1"/>
  <c r="D22" i="1" s="1"/>
  <c r="B23" i="1"/>
  <c r="D23" i="1" s="1"/>
  <c r="B24" i="1"/>
  <c r="D24" i="1" s="1"/>
  <c r="B25" i="1"/>
  <c r="C25" i="1" s="1"/>
  <c r="B26" i="1"/>
  <c r="C26" i="1" s="1"/>
  <c r="B27" i="1"/>
  <c r="C27" i="1" s="1"/>
  <c r="B28" i="1"/>
  <c r="D28" i="1" s="1"/>
  <c r="E28" i="1"/>
  <c r="B29" i="1"/>
  <c r="D29" i="1" s="1"/>
  <c r="B30" i="1"/>
  <c r="C30" i="1" s="1"/>
  <c r="B31" i="1"/>
  <c r="C31" i="1" s="1"/>
  <c r="B32" i="1"/>
  <c r="C32" i="1" s="1"/>
  <c r="B33" i="1"/>
  <c r="C33" i="1" s="1"/>
  <c r="F33" i="1"/>
  <c r="B34" i="1"/>
  <c r="E34" i="1" s="1"/>
  <c r="C34" i="1"/>
  <c r="D34" i="1"/>
  <c r="B35" i="1"/>
  <c r="C35" i="1" s="1"/>
  <c r="E35" i="1"/>
  <c r="F35" i="1"/>
  <c r="B36" i="1"/>
  <c r="C36" i="1" s="1"/>
  <c r="B37" i="1"/>
  <c r="D37" i="1" s="1"/>
  <c r="C37" i="1"/>
  <c r="B38" i="1"/>
  <c r="F38" i="1" s="1"/>
  <c r="C38" i="1"/>
  <c r="B39" i="1"/>
  <c r="C39" i="1" s="1"/>
  <c r="B40" i="1"/>
  <c r="E40" i="1" s="1"/>
  <c r="F40" i="1"/>
  <c r="B41" i="1"/>
  <c r="F41" i="1" s="1"/>
  <c r="D42" i="1"/>
  <c r="E42" i="1"/>
  <c r="F42" i="1"/>
  <c r="B43" i="1"/>
  <c r="C43" i="1" s="1"/>
  <c r="E43" i="1"/>
  <c r="B44" i="1"/>
  <c r="D44" i="1" s="1"/>
  <c r="C45" i="1"/>
  <c r="D45" i="1"/>
  <c r="E45" i="1"/>
  <c r="F45" i="1"/>
  <c r="C46" i="1"/>
  <c r="D46" i="1"/>
  <c r="E46" i="1"/>
  <c r="F46" i="1"/>
  <c r="C47" i="1"/>
  <c r="D47" i="1"/>
  <c r="E47" i="1"/>
  <c r="F47" i="1"/>
  <c r="C48" i="1"/>
  <c r="D48" i="1"/>
  <c r="E48" i="1"/>
  <c r="F48" i="1"/>
  <c r="C49" i="1"/>
  <c r="D49" i="1"/>
  <c r="E49" i="1"/>
  <c r="F49" i="1"/>
  <c r="C50" i="1"/>
  <c r="D50" i="1"/>
  <c r="E50" i="1"/>
  <c r="F50" i="1"/>
  <c r="C51" i="1"/>
  <c r="D51" i="1"/>
  <c r="E51" i="1"/>
  <c r="F51" i="1"/>
  <c r="C52" i="1"/>
  <c r="D52" i="1"/>
  <c r="E52" i="1"/>
  <c r="F52" i="1"/>
  <c r="C53" i="1"/>
  <c r="D53" i="1"/>
  <c r="E53" i="1"/>
  <c r="F53" i="1"/>
  <c r="C54" i="1"/>
  <c r="D54" i="1"/>
  <c r="E54" i="1"/>
  <c r="F54" i="1"/>
  <c r="C55" i="1"/>
  <c r="D55" i="1"/>
  <c r="E55" i="1"/>
  <c r="F55" i="1"/>
  <c r="B56" i="1"/>
  <c r="C56" i="1" s="1"/>
  <c r="B57" i="1"/>
  <c r="C57" i="1" s="1"/>
  <c r="B58" i="1"/>
  <c r="D58" i="1" s="1"/>
  <c r="C58" i="1"/>
  <c r="B59" i="1"/>
  <c r="C59" i="1" s="1"/>
  <c r="B60" i="1"/>
  <c r="C60" i="1" s="1"/>
  <c r="E60" i="1"/>
  <c r="B61" i="1"/>
  <c r="D61" i="1" s="1"/>
  <c r="E61" i="1"/>
  <c r="F61" i="1"/>
  <c r="B62" i="1"/>
  <c r="D62" i="1" s="1"/>
  <c r="B63" i="1"/>
  <c r="C63" i="1" s="1"/>
  <c r="D63" i="1"/>
  <c r="E63" i="1"/>
  <c r="F63" i="1"/>
  <c r="B64" i="1"/>
  <c r="C64" i="1" s="1"/>
  <c r="D64" i="1"/>
  <c r="E64" i="1"/>
  <c r="B65" i="1"/>
  <c r="C65" i="1" s="1"/>
  <c r="B66" i="1"/>
  <c r="C66" i="1" s="1"/>
  <c r="D66" i="1"/>
  <c r="E66" i="1"/>
  <c r="F66" i="1"/>
  <c r="B67" i="1"/>
  <c r="E67" i="1" s="1"/>
  <c r="D67" i="1"/>
  <c r="B68" i="1"/>
  <c r="C68" i="1" s="1"/>
  <c r="D68" i="1"/>
  <c r="E68" i="1"/>
  <c r="B69" i="1"/>
  <c r="C69" i="1" s="1"/>
  <c r="B70" i="1"/>
  <c r="E70" i="1" s="1"/>
  <c r="C70" i="1"/>
  <c r="D70" i="1"/>
  <c r="F70" i="1"/>
  <c r="B71" i="1"/>
  <c r="C71" i="1"/>
  <c r="D71" i="1"/>
  <c r="E71" i="1"/>
  <c r="F71" i="1"/>
  <c r="B72" i="1"/>
  <c r="C72" i="1" s="1"/>
  <c r="E72" i="1"/>
  <c r="B73" i="1"/>
  <c r="C73" i="1" s="1"/>
  <c r="D73" i="1"/>
  <c r="E73" i="1"/>
  <c r="F73" i="1"/>
  <c r="C74" i="1"/>
  <c r="D74" i="1"/>
  <c r="E74" i="1"/>
  <c r="F74" i="1"/>
  <c r="E75" i="1"/>
  <c r="F75" i="1"/>
  <c r="E76" i="1"/>
  <c r="F76" i="1"/>
  <c r="E77" i="1"/>
  <c r="F77" i="1"/>
  <c r="B78" i="1"/>
  <c r="D78" i="1" s="1"/>
  <c r="E41" i="1" l="1"/>
  <c r="E31" i="1"/>
  <c r="E8" i="1"/>
  <c r="C78" i="1"/>
  <c r="D41" i="1"/>
  <c r="D31" i="1"/>
  <c r="C62" i="1"/>
  <c r="F30" i="1"/>
  <c r="D40" i="1"/>
  <c r="E30" i="1"/>
  <c r="E16" i="1"/>
  <c r="F6" i="1"/>
  <c r="D30" i="1"/>
  <c r="E6" i="1"/>
  <c r="E39" i="1"/>
  <c r="F15" i="1"/>
  <c r="E15" i="1"/>
  <c r="D60" i="1"/>
  <c r="D38" i="1"/>
  <c r="C29" i="1"/>
  <c r="D15" i="1"/>
  <c r="F5" i="1"/>
  <c r="C67" i="1"/>
  <c r="E59" i="1"/>
  <c r="F28" i="1"/>
  <c r="D14" i="1"/>
  <c r="F56" i="1"/>
  <c r="F2" i="1"/>
  <c r="F44" i="1"/>
  <c r="E56" i="1"/>
  <c r="E44" i="1"/>
  <c r="D35" i="1"/>
  <c r="F24" i="1"/>
  <c r="F10" i="1"/>
  <c r="E2" i="1"/>
  <c r="F64" i="1"/>
  <c r="D56" i="1"/>
  <c r="C44" i="1"/>
  <c r="E24" i="1"/>
  <c r="C61" i="1"/>
  <c r="E38" i="1"/>
  <c r="F31" i="1"/>
  <c r="C28" i="1"/>
  <c r="D13" i="1"/>
  <c r="F57" i="1"/>
  <c r="F16" i="1"/>
  <c r="C13" i="1"/>
  <c r="F67" i="1"/>
  <c r="D57" i="1"/>
  <c r="F34" i="1"/>
  <c r="D16" i="1"/>
  <c r="E9" i="1"/>
  <c r="E5" i="1"/>
  <c r="E57" i="1"/>
  <c r="F60" i="1"/>
  <c r="F27" i="1"/>
  <c r="E27" i="1"/>
  <c r="F12" i="1"/>
  <c r="D27" i="1"/>
  <c r="E12" i="1"/>
  <c r="F37" i="1"/>
  <c r="E37" i="1"/>
  <c r="F23" i="1"/>
  <c r="F19" i="1"/>
  <c r="D12" i="1"/>
  <c r="E23" i="1"/>
  <c r="E19" i="1"/>
  <c r="F59" i="1"/>
  <c r="E33" i="1"/>
  <c r="F26" i="1"/>
  <c r="D33" i="1"/>
  <c r="E26" i="1"/>
  <c r="F11" i="1"/>
  <c r="F69" i="1"/>
  <c r="D59" i="1"/>
  <c r="F36" i="1"/>
  <c r="D26" i="1"/>
  <c r="F22" i="1"/>
  <c r="F18" i="1"/>
  <c r="E11" i="1"/>
  <c r="E69" i="1"/>
  <c r="F62" i="1"/>
  <c r="E36" i="1"/>
  <c r="F29" i="1"/>
  <c r="E22" i="1"/>
  <c r="E18" i="1"/>
  <c r="D11" i="1"/>
  <c r="F7" i="1"/>
  <c r="F3" i="1"/>
  <c r="D69" i="1"/>
  <c r="E62" i="1"/>
  <c r="D36" i="1"/>
  <c r="E29" i="1"/>
  <c r="F14" i="1"/>
  <c r="E7" i="1"/>
  <c r="E3" i="1"/>
  <c r="F72" i="1"/>
  <c r="F43" i="1"/>
  <c r="F39" i="1"/>
  <c r="E14" i="1"/>
  <c r="F32" i="1"/>
  <c r="D72" i="1"/>
  <c r="E65" i="1"/>
  <c r="F58" i="1"/>
  <c r="D39" i="1"/>
  <c r="F25" i="1"/>
  <c r="F78" i="1"/>
  <c r="D43" i="1"/>
  <c r="E32" i="1"/>
  <c r="E78" i="1"/>
  <c r="D65" i="1"/>
  <c r="E58" i="1"/>
  <c r="D32" i="1"/>
  <c r="E25" i="1"/>
  <c r="F21" i="1"/>
  <c r="F17" i="1"/>
  <c r="F65" i="1"/>
  <c r="F68" i="1"/>
  <c r="D25" i="1"/>
  <c r="E21" i="1"/>
  <c r="E17" i="1"/>
</calcChain>
</file>

<file path=xl/sharedStrings.xml><?xml version="1.0" encoding="utf-8"?>
<sst xmlns="http://schemas.openxmlformats.org/spreadsheetml/2006/main" count="358" uniqueCount="177">
  <si>
    <t>Product Code</t>
  </si>
  <si>
    <t>Variant Name</t>
  </si>
  <si>
    <t>Type Desinator</t>
  </si>
  <si>
    <t>Region</t>
  </si>
  <si>
    <t>LangPack Code</t>
  </si>
  <si>
    <t>Country Code</t>
  </si>
  <si>
    <t>Memory Card</t>
  </si>
  <si>
    <t>External Release</t>
  </si>
  <si>
    <t>Description</t>
  </si>
  <si>
    <t>23KIG74FI00</t>
  </si>
  <si>
    <t>TA-1174</t>
  </si>
  <si>
    <t>No</t>
  </si>
  <si>
    <t>Yes</t>
  </si>
  <si>
    <t>TA-1174 King Dual SIM Default Transceiver, language package EURO AA for Norway, Sweden, Finland, Denmark, Iceland, Lithuania, Latvia, Estonia.</t>
  </si>
  <si>
    <t>23KIG74DE00</t>
  </si>
  <si>
    <t>TA-1174 King Dual SIM Default Transceiver, language package EURO AD for Germany, Belgium, Netherlands, Luxemburg, France, Austria, Switzerland, Italy</t>
  </si>
  <si>
    <t>23KIG74TR00</t>
  </si>
  <si>
    <t>TA-1174 King Dual SIM Default Transceiver, language package EURO AD for Turkey</t>
  </si>
  <si>
    <t>23KIG74PT00</t>
  </si>
  <si>
    <t>TA-1174 King Dual SIM Default Transceiver, language package EURO AE2 for Portugal, Spain</t>
  </si>
  <si>
    <t>23KIG74GB00</t>
  </si>
  <si>
    <t>TA-1174 King Dual SIM Default Transceiver, language package EURO AE2 for United Kingdom, Ireland</t>
  </si>
  <si>
    <t>23KIG74PL00</t>
  </si>
  <si>
    <t>TA-1174 King Dual SIM Default Transceiver, language package EURO EA for Poland</t>
  </si>
  <si>
    <t>23KIG74RO00</t>
  </si>
  <si>
    <t>TA-1174 King Dual SIM Default Transceiver, language package EURO EA for Romania, Bulgaria</t>
  </si>
  <si>
    <t>23KIG74CZ00</t>
  </si>
  <si>
    <t>TA-1174 King Dual SIM Default Transceiver, language package EURO EC for Czech, Slovakia, Hungary</t>
  </si>
  <si>
    <t>23KIG74HR00</t>
  </si>
  <si>
    <t>TA-1174 King Dual SIM Default Transceiver, language package EURO ED for Serbia, Montenegro, Croatia, Slovenia, Bosnia, Herzegovina, Macedonia, Albania</t>
  </si>
  <si>
    <t>23KIG74GR00</t>
  </si>
  <si>
    <t>TA-1174 King Dual SIM Default Transceiver, language package EURO AH for Greece, Cyprus</t>
  </si>
  <si>
    <t>23KIG74RU00</t>
  </si>
  <si>
    <t>TA-1174 King Dual SIM Default Transceiver, language package EURO EI for Russian, Ukraine, Kazakhstan, Armenia, Belarus, Azerbaijan, Georgia,Moldova</t>
  </si>
  <si>
    <t>23KIG74IL00</t>
  </si>
  <si>
    <t>TA-1174 King Dual SIM Default Transceiver, language package EURO ER for Israel</t>
  </si>
  <si>
    <t>23KIG74ORG0</t>
  </si>
  <si>
    <t>TA-1174 King Dual SIM Default Transceiver, language package EURO OG for Orange countries</t>
  </si>
  <si>
    <t>23KIG74DT10</t>
  </si>
  <si>
    <t>TA-1174 King Dual SIM Default Transceiver, language package EURO DTAG1 for DTAG countries</t>
  </si>
  <si>
    <t>23KIG74DT20</t>
  </si>
  <si>
    <t>TA-1174 King Dual SIM Default Transceiver, language package EURO DTAG2 for DTAG countries</t>
  </si>
  <si>
    <t>23KIG74BD00</t>
  </si>
  <si>
    <t>TA-1174 King Dual SIM Default Transceiver, language package MEA MS for Bangladesh</t>
  </si>
  <si>
    <t>23KIG74CM00</t>
  </si>
  <si>
    <t>TA-1174 King Dual SIM Default Transceiver, language package MEA IB for Cameroon, Ivory Coast, Guinea-Bissau, Guinea Republic, Togo, Niger Benin, BurkinaFaso, SierraLeone, Gambia, Rwanda, Djibouti, Ethiopia, Somalia, Burundi, Angola, Mozambique, Madagascar, Malawi, Mauritius, Mayotte, Reunion, Seychelles, Senegal, Zambia</t>
  </si>
  <si>
    <t>23KIG74BW00</t>
  </si>
  <si>
    <t>TA-1174 King Dual SIM Default Transceiver, language package MEA IF for Rwanda, Djibouti, Ethiopia, Somalia, Lesotho, Swaziland,Burundi, Angola, Mozambique, Madagascar, Botswana, Namibia, Malawi, Zimbabwe, Comoros, Mauritius, Mayotte, Reunion, Seychelles</t>
  </si>
  <si>
    <t>23KIG74ZA00</t>
  </si>
  <si>
    <t>TA-1174 King Dual SIM Default Transceiver, language package MEA ID for South Africa</t>
  </si>
  <si>
    <t>23KIG74UG00</t>
  </si>
  <si>
    <t>TA-1174 King Dual SIM Default Transceiver, language package MEA IE for Uganda, Kenya, Tanzania, Zambia</t>
  </si>
  <si>
    <t>23KIG74NG00</t>
  </si>
  <si>
    <t>TA-1174 King Dual SIM Default Transceiver, language package MEA IK for Nigeria, Ghana, Senegal</t>
  </si>
  <si>
    <t>23KIG74NP00</t>
  </si>
  <si>
    <t>TA-1174 King Dual SIM Default Transceiver, language package MEA MB for Nepal</t>
  </si>
  <si>
    <t>23KIG74UZ00</t>
  </si>
  <si>
    <t>TA-1174 King Dual SIM Default Transceiver, language package MEA IO for Uzbekistan, Tajikistan, Turkmenistan, Mongolia, Kyrgyzstan</t>
  </si>
  <si>
    <t>23KIG74JO00</t>
  </si>
  <si>
    <t xml:space="preserve">TA-1174 King Dual SIM Default Transceiver, language package MEA IC for Morocco, Algeria, Tunisia,Iraq, Palestinian territories, Jordan, Lebanon, Egypt, Libya, Yemen, Mauritania </t>
  </si>
  <si>
    <t>23KIG74BH00</t>
  </si>
  <si>
    <t>TA-1174 King Dual SIM Default Transceiver, language package MEA IM for Bahrain, Qatar, Oman, Kuwait, KSA, UAE</t>
  </si>
  <si>
    <t>23KIG74PK00</t>
  </si>
  <si>
    <t>TA-1174 King Dual SIM Default Transceiver, language package MEA IJ for Pakistan</t>
  </si>
  <si>
    <t>23KIG74IR00</t>
  </si>
  <si>
    <t>TA-1174 King Dual SIM Default Transceiver, language package MEA IJ for Iran, Afganistan</t>
  </si>
  <si>
    <t>23KIG74LK00</t>
  </si>
  <si>
    <t>TA-1174 King Dual SIM Default Transceiver, language package MEA MF for Sri Lanka</t>
  </si>
  <si>
    <t>23KIG74AU00</t>
  </si>
  <si>
    <t>TA-1174 King Dual SIM Default Transceiver, language package APAC MA for Australia, New Zealand, Pacific Island</t>
  </si>
  <si>
    <t>23KIG74PH00</t>
  </si>
  <si>
    <t>TA-1174 King Dual SIM Default Transceiver, language package APAC MA for Philippines</t>
  </si>
  <si>
    <t>23KIG74SG00</t>
  </si>
  <si>
    <t>TA-1174 King Dual SIM Default Transceiver, language package APAC MD for Singapore, Brunei</t>
  </si>
  <si>
    <t>23KIG74KH00</t>
  </si>
  <si>
    <t>TA-1174 King Dual SIM Default Transceiver, language package APAC MP for Cambodia</t>
  </si>
  <si>
    <t>23KIG74VN00</t>
  </si>
  <si>
    <t>TA-1174 King Dual SIM Default Transceiver, language package APAC MR for Vietnam</t>
  </si>
  <si>
    <t>23KIG74ID00</t>
  </si>
  <si>
    <t>TA-1174 King Dual SIM Default Transceiver, language package APAC ME for Indonesia (Parastar)</t>
  </si>
  <si>
    <t>23KIG74TH00</t>
  </si>
  <si>
    <t>TA-1174 King Dual SIM Default Transceiver, language package APAC MC for Thailand</t>
  </si>
  <si>
    <t>23KIG74MM00</t>
  </si>
  <si>
    <t>TA-1174 King Dual SIM Default Transceiver, language package APAC MY for Myanmar</t>
  </si>
  <si>
    <t>23KIG74LA00</t>
  </si>
  <si>
    <t>TA-1174 King Dual SIM Default Transceiver, language package APAC MG for Laos</t>
  </si>
  <si>
    <t>23KIG74ID10</t>
  </si>
  <si>
    <t>TA-1174 King Dual SIM Default Transceiver, language package APAC ME for Indonesia (ERA)</t>
  </si>
  <si>
    <t>23KIG74HK00</t>
  </si>
  <si>
    <t>TA-1174 King Dual SIM Default Transceiver, language package APAC QB for Hong Kong</t>
  </si>
  <si>
    <t>23KIG74MY00</t>
  </si>
  <si>
    <t>TA-1174 King Dual SIM Default Transceiver, language package APAC MD for Malaysia</t>
  </si>
  <si>
    <t>23KIG74ID20</t>
  </si>
  <si>
    <t>TA-1174 NDT APAC ME ID  SEN</t>
  </si>
  <si>
    <t>TA-1174 King Dual SIM Default Transceiver, language package APAC ME for Indonesia (SEN)</t>
  </si>
  <si>
    <t>23KIG74CN00</t>
  </si>
  <si>
    <t>TA-1174 King Dual SIM Default Transceiver, language package CHINA QA for China</t>
  </si>
  <si>
    <t>23KIG74IN00</t>
  </si>
  <si>
    <t>TA-1174 King Dual SIM Default Transceiver, language package INDIA MH for India</t>
  </si>
  <si>
    <t>23KIG749999</t>
  </si>
  <si>
    <t>TA-1174 DUMMY EURO AA TEST</t>
  </si>
  <si>
    <t>TA-1174 King Dual SIM Default Transceiver, language package EURO AA for dummy code testing</t>
  </si>
  <si>
    <t>23KIG74D000</t>
  </si>
  <si>
    <t>TA-1174 NDT CHINA QA DUMMY</t>
  </si>
  <si>
    <t>23KIG74D001</t>
  </si>
  <si>
    <t xml:space="preserve">TA-1174 NDT INDIA MH DUMMY </t>
  </si>
  <si>
    <t>23KIG74D002</t>
  </si>
  <si>
    <t xml:space="preserve">TA-1174 NDT EURO AA DUMMY </t>
  </si>
  <si>
    <t>23KIG03D001</t>
  </si>
  <si>
    <t xml:space="preserve">TA-1203 NDT EURO AA DUMMY </t>
  </si>
  <si>
    <t>23KIG03D002</t>
  </si>
  <si>
    <t xml:space="preserve">TA-1203 NDT INDIA MH DUMMY </t>
  </si>
  <si>
    <t>23KIG03VN00</t>
  </si>
  <si>
    <t>TA-1203 NDT APAC MR VN</t>
  </si>
  <si>
    <t>TA-1203 King Single SIM Default Transceiver, language package APAC MR for Vietnam</t>
  </si>
  <si>
    <t>23KIG03BD00</t>
  </si>
  <si>
    <t>TA-1203 NDT MEA MS BD</t>
  </si>
  <si>
    <t>TA-1203 King Single SIM Default Transceiver, language package MEA MS for Bangladesh</t>
  </si>
  <si>
    <t>23KIG03KH00</t>
  </si>
  <si>
    <t>TA-1203 NDT APAC MP KH</t>
  </si>
  <si>
    <t>TA-1203 King Single SIM Default Transceiver, language package APAC MP for Cambodia</t>
  </si>
  <si>
    <t>23KIG03LK00</t>
  </si>
  <si>
    <t>TA-1203 NDT MEA MF LK</t>
  </si>
  <si>
    <t>TA-1203 King Single SIM Default Transceiver, language package MEA MF for Sri Lanka</t>
  </si>
  <si>
    <t>23KIG03NP00</t>
  </si>
  <si>
    <t>TA-1203 NDT MEA MB NP</t>
  </si>
  <si>
    <t>TA-1203 King Single SIM Default Transceiver, language package MEA MB for Nepal</t>
  </si>
  <si>
    <t>23KIG03CN00</t>
  </si>
  <si>
    <t>TA-1203 King Single SIM Default Transceiver, language package CHINA QA for China</t>
  </si>
  <si>
    <t>23KIG03RU00</t>
  </si>
  <si>
    <t>TA-1203 King Single SIM Default Transceiver, language package EURO EI for Russian, Ukraine, Kazakhstan, Armenia, Belarus, Azerbaijan, Georgia,Moldova</t>
  </si>
  <si>
    <t>23KIG03PT00</t>
  </si>
  <si>
    <t>TA-1203 King Single SIM Default Transceiver, language package EURO AE2 for Portugal, Spain</t>
  </si>
  <si>
    <t>23KIG03GB00</t>
  </si>
  <si>
    <t>TA-1203 King Single SIM Default Transceiver, language package EURO AE2 for United Kingdom, Ireland</t>
  </si>
  <si>
    <t>23KIG03IL00</t>
  </si>
  <si>
    <t>TA-1203 King Single SIM Default Transceiver, language package EURO ER for Israel</t>
  </si>
  <si>
    <t>23KIG03DE00</t>
  </si>
  <si>
    <t>TA-1203 King Single SIM Default Transceiver, language package EURO AD for Germany, Belgium, Netherlands, Luxemburg, France, Austria, Switzerland, Italy</t>
  </si>
  <si>
    <t>23KIG03HR00</t>
  </si>
  <si>
    <t>TA-1203 King Single SIM Default Transceiver, language package EURO ED for Serbia, Montenegro, Croatia, Slovenia, Bosnia, Herzegovina, Macedonia, Albania</t>
  </si>
  <si>
    <t>23KIG03RO00</t>
  </si>
  <si>
    <t>TA-1203 King Single SIM Default Transceiver, language package EURO EA for Romania, Bulgaria</t>
  </si>
  <si>
    <t>23KIG03BH00</t>
  </si>
  <si>
    <t>TA-1203 King Single SIM Default Transceiver, language package MEA IM for Bahrain, Qatar, Oman, Kuwait, KSA, UAE</t>
  </si>
  <si>
    <t>23KIG03JO00</t>
  </si>
  <si>
    <t>TA-1203 King Single SIM Default Transceiver, language package MEA IC for Morocco, Algeria, Tunisia,Iraq, Palestinian territories, Jordan, Lebanon, Egypt, Libya, Yemen, Mauritania</t>
  </si>
  <si>
    <t>23KIG03ZA00</t>
  </si>
  <si>
    <t>TA-1203 King Single SIM Default Transceiver, language package MEA ID for South Africa</t>
  </si>
  <si>
    <t>23KIG03UG00</t>
  </si>
  <si>
    <t>TA-1203 King Single SIM Default Transceiver, language package MEA IE for Uganda, Kenya, Tanzania, Zambia</t>
  </si>
  <si>
    <t>23KIG03NG00</t>
  </si>
  <si>
    <t>TA-1203 King Single SIM Default Transceiver, language package MEA IK for Nigeria, Ghana, Senegal</t>
  </si>
  <si>
    <t>23KIG03BW00</t>
  </si>
  <si>
    <t>TA-1203 King Single SIM Default Transceiver, language package MEA IF for Rwanda, Djibouti, Ethiopia, Somalia, Lesotho, Swaziland,Burundi, Angola, Mozambique, Madagascar, Botswana, Namibia, Malawi, Zimbabwe, Comoros, Mauritius, Mayotte, Reunion, Seychelles</t>
  </si>
  <si>
    <t>23KIG03CM00</t>
  </si>
  <si>
    <t>TA-1203 King Single SIM Default Transceiver, language package MEA IB for Cameroon, Ivory Coast, Guinea-Bissau, Guinea Republic, Togo, Niger Benin, BurkinaFaso, SierraLeone, Gambia, C</t>
  </si>
  <si>
    <t>23KIG03FI00</t>
  </si>
  <si>
    <t>TA-1203 King Single SIM Default Transceiver, language package EURO AA for Norway, Sweden, Finland, Denmark, Iceland, Lithuania, Latvia, Estonia.</t>
  </si>
  <si>
    <t>23KIG03ZA01</t>
  </si>
  <si>
    <t xml:space="preserve">TA-1203 King Single SIM Default Transceiver, language package MEA ID for South Africa VODACOM, Simlock Variant. </t>
  </si>
  <si>
    <t>23KIG03IN00</t>
  </si>
  <si>
    <t>TA-1174 King Single SIM Default Transceiver, language package INDIA MH for India</t>
  </si>
  <si>
    <t>23KIG03CZ00</t>
  </si>
  <si>
    <t>TA-1203 NDT EURO EC CZ</t>
  </si>
  <si>
    <t>TA-1203 King Single SIM Default Transceiver, language package EURO EC for Czech, Slovakia, Hungary</t>
  </si>
  <si>
    <t>23KIG74LA01</t>
  </si>
  <si>
    <t>TA-1174 NDT APAC MC LA</t>
  </si>
  <si>
    <t>APAC</t>
  </si>
  <si>
    <t>23KIG74BR00</t>
  </si>
  <si>
    <t>TA-1174 NDT LATAM UA BR</t>
  </si>
  <si>
    <t>TA-1174 King Dual SIM Default Transceiver, language package LATAM UA for Brazil</t>
  </si>
  <si>
    <t>23KIG74LTA0</t>
  </si>
  <si>
    <t>TA-1174 NDT LATAM UA LTA</t>
  </si>
  <si>
    <t>TA-1174 King Dual SIM Default Transceiver, language package LATAM UA for LTA</t>
  </si>
  <si>
    <t>23KIG03IT00</t>
  </si>
  <si>
    <t>TA-1203 King Single SIM Default Transceiver, language package EURO AD for Italy TIM. Color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</si>
</sst>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新細明體"/>
      <family val="1"/>
      <charset val="134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8"/>
  <sheetViews>
    <sheetView tabSelected="1" zoomScale="85" zoomScaleNormal="85" workbookViewId="0">
      <selection activeCell="C21" sqref="C21"/>
    </sheetView>
  </sheetViews>
  <sheetFormatPr defaultColWidth="9.125" defaultRowHeight="15.75"/>
  <cols>
    <col min="1" max="1" width="14.875" style="3" customWidth="1"/>
    <col min="2" max="2" width="41.75" style="3" customWidth="1"/>
    <col min="3" max="3" width="16.75" style="3" bestFit="1" customWidth="1"/>
    <col min="4" max="4" width="9.375" style="3" bestFit="1" customWidth="1"/>
    <col min="5" max="5" width="16.375" style="3" bestFit="1" customWidth="1"/>
    <col min="6" max="6" width="15.375" style="3" bestFit="1" customWidth="1"/>
    <col min="7" max="8" width="9.125" style="3"/>
    <col min="9" max="9" width="52.625" style="2" customWidth="1"/>
    <col min="10" max="16384" width="9.125" style="3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8" t="s">
        <v>6</v>
      </c>
      <c r="H1" s="4" t="s">
        <v>7</v>
      </c>
      <c r="I1" s="4" t="s">
        <v>8</v>
      </c>
    </row>
    <row r="2" spans="1:9" s="2" customFormat="1">
      <c r="A2" s="5" t="s">
        <v>9</v>
      </c>
      <c r="B2" s="5" t="str">
        <f>"TA-1174 NDT EURO AA FI"</f>
        <v>TA-1174 NDT EURO AA FI</v>
      </c>
      <c r="C2" s="5" t="s">
        <v>10</v>
      </c>
      <c r="D2" s="6" t="str">
        <f>IF(COUNTIF($B2,"*SWAP*"),"SWAPREGION",TRIM(MID(SUBSTITUTE($B2," ",REPT(" ",LEN($B2))),2*LEN($B2),LEN($B2))))</f>
        <v>EURO</v>
      </c>
      <c r="E2" s="6" t="str">
        <f>IF(COUNTIF($B2,"*SWAP*"),"SWAPCOUNTRY",TRIM(MID(SUBSTITUTE($B2," ",REPT(" ",LEN($B2))),3*LEN($B2),LEN($B2))))</f>
        <v>AA</v>
      </c>
      <c r="F2" s="7" t="str">
        <f>IF(COUNTIF($B2,"*SWAP*"),"SWAPCOUNTRY",TRIM(MID(SUBSTITUTE($B2," ",REPT(" ",LEN($B2))),4*LEN($B2),LEN($B2))))</f>
        <v>FI</v>
      </c>
      <c r="G2" s="1" t="s">
        <v>11</v>
      </c>
      <c r="H2" s="6" t="s">
        <v>12</v>
      </c>
      <c r="I2" s="1" t="s">
        <v>13</v>
      </c>
    </row>
    <row r="3" spans="1:9" s="2" customFormat="1">
      <c r="A3" s="5" t="s">
        <v>14</v>
      </c>
      <c r="B3" s="5" t="str">
        <f>"TA-1174 NDT EURO AD DE"</f>
        <v>TA-1174 NDT EURO AD DE</v>
      </c>
      <c r="C3" s="5" t="s">
        <v>10</v>
      </c>
      <c r="D3" s="6" t="str">
        <f>IF(COUNTIF($B3,"*SWAP*"),"SWAPREGION",TRIM(MID(SUBSTITUTE($B3," ",REPT(" ",LEN($B3))),2*LEN($B3),LEN($B3))))</f>
        <v>EURO</v>
      </c>
      <c r="E3" s="6" t="str">
        <f>IF(COUNTIF($B3,"*SWAP*"),"SWAPCOUNTRY",TRIM(MID(SUBSTITUTE($B3," ",REPT(" ",LEN($B3))),3*LEN($B3),LEN($B3))))</f>
        <v>AD</v>
      </c>
      <c r="F3" s="7" t="str">
        <f t="shared" ref="F3:F35" si="0">IF(COUNTIF($B3,"*SWAP*"),"SWAPCOUNTRY",TRIM(MID(SUBSTITUTE($B3," ",REPT(" ",LEN($B3))),4*LEN($B3),LEN($B3))))</f>
        <v>DE</v>
      </c>
      <c r="G3" s="1" t="s">
        <v>11</v>
      </c>
      <c r="H3" s="6" t="s">
        <v>12</v>
      </c>
      <c r="I3" s="1" t="s">
        <v>15</v>
      </c>
    </row>
    <row r="4" spans="1:9" s="2" customFormat="1">
      <c r="A4" s="5" t="s">
        <v>16</v>
      </c>
      <c r="B4" s="5" t="str">
        <f>"TA-1174 NDT EURO AD TR"</f>
        <v>TA-1174 NDT EURO AD TR</v>
      </c>
      <c r="C4" s="5" t="s">
        <v>10</v>
      </c>
      <c r="D4" s="6" t="str">
        <f>IF(COUNTIF($B4,"*SWAP*"),"SWAPREGION",TRIM(MID(SUBSTITUTE($B4," ",REPT(" ",LEN($B4))),2*LEN($B4),LEN($B4))))</f>
        <v>EURO</v>
      </c>
      <c r="E4" s="6" t="str">
        <f>IF(COUNTIF($B4,"*SWAP*"),"SWAPCOUNTRY",TRIM(MID(SUBSTITUTE($B4," ",REPT(" ",LEN($B4))),3*LEN($B4),LEN($B4))))</f>
        <v>AD</v>
      </c>
      <c r="F4" s="7" t="str">
        <f t="shared" si="0"/>
        <v>TR</v>
      </c>
      <c r="G4" s="1" t="s">
        <v>11</v>
      </c>
      <c r="H4" s="6" t="s">
        <v>12</v>
      </c>
      <c r="I4" s="1" t="s">
        <v>17</v>
      </c>
    </row>
    <row r="5" spans="1:9" s="2" customFormat="1">
      <c r="A5" s="5" t="s">
        <v>18</v>
      </c>
      <c r="B5" s="5" t="str">
        <f>"TA-1174 NDT EURO AE2 PT"</f>
        <v>TA-1174 NDT EURO AE2 PT</v>
      </c>
      <c r="C5" s="5" t="s">
        <v>10</v>
      </c>
      <c r="D5" s="6" t="str">
        <f t="shared" ref="D5:D16" si="1">IF(COUNTIF($B5,"*SWAP*"),"SWAPREGION",TRIM(MID(SUBSTITUTE($B5," ",REPT(" ",LEN($B5))),2*LEN($B5),LEN($B5))))</f>
        <v>EURO</v>
      </c>
      <c r="E5" s="6" t="str">
        <f t="shared" ref="E5:E16" si="2">IF(COUNTIF($B5,"*SWAP*"),"SWAPCOUNTRY",TRIM(MID(SUBSTITUTE($B5," ",REPT(" ",LEN($B5))),3*LEN($B5),LEN($B5))))</f>
        <v>AE2</v>
      </c>
      <c r="F5" s="7" t="str">
        <f t="shared" si="0"/>
        <v>PT</v>
      </c>
      <c r="G5" s="1" t="s">
        <v>11</v>
      </c>
      <c r="H5" s="6" t="s">
        <v>12</v>
      </c>
      <c r="I5" s="1" t="s">
        <v>19</v>
      </c>
    </row>
    <row r="6" spans="1:9" s="2" customFormat="1">
      <c r="A6" s="5" t="s">
        <v>20</v>
      </c>
      <c r="B6" s="5" t="str">
        <f>"TA-1174 NDT EURO AE2 GB"</f>
        <v>TA-1174 NDT EURO AE2 GB</v>
      </c>
      <c r="C6" s="5" t="s">
        <v>10</v>
      </c>
      <c r="D6" s="6" t="str">
        <f t="shared" si="1"/>
        <v>EURO</v>
      </c>
      <c r="E6" s="6" t="str">
        <f t="shared" si="2"/>
        <v>AE2</v>
      </c>
      <c r="F6" s="7" t="str">
        <f t="shared" si="0"/>
        <v>GB</v>
      </c>
      <c r="G6" s="1" t="s">
        <v>11</v>
      </c>
      <c r="H6" s="6" t="s">
        <v>12</v>
      </c>
      <c r="I6" s="1" t="s">
        <v>21</v>
      </c>
    </row>
    <row r="7" spans="1:9" s="2" customFormat="1">
      <c r="A7" s="5" t="s">
        <v>22</v>
      </c>
      <c r="B7" s="5" t="str">
        <f>"TA-1174 NDT EURO EA PL"</f>
        <v>TA-1174 NDT EURO EA PL</v>
      </c>
      <c r="C7" s="5" t="s">
        <v>10</v>
      </c>
      <c r="D7" s="6" t="str">
        <f t="shared" si="1"/>
        <v>EURO</v>
      </c>
      <c r="E7" s="6" t="str">
        <f t="shared" si="2"/>
        <v>EA</v>
      </c>
      <c r="F7" s="7" t="str">
        <f t="shared" si="0"/>
        <v>PL</v>
      </c>
      <c r="G7" s="1" t="s">
        <v>11</v>
      </c>
      <c r="H7" s="6" t="s">
        <v>12</v>
      </c>
      <c r="I7" s="1" t="s">
        <v>23</v>
      </c>
    </row>
    <row r="8" spans="1:9" s="2" customFormat="1">
      <c r="A8" s="5" t="s">
        <v>24</v>
      </c>
      <c r="B8" s="5" t="str">
        <f>"TA-1174 NDT EURO EA RO"</f>
        <v>TA-1174 NDT EURO EA RO</v>
      </c>
      <c r="C8" s="5" t="s">
        <v>10</v>
      </c>
      <c r="D8" s="6" t="str">
        <f t="shared" si="1"/>
        <v>EURO</v>
      </c>
      <c r="E8" s="6" t="str">
        <f t="shared" si="2"/>
        <v>EA</v>
      </c>
      <c r="F8" s="7" t="str">
        <f t="shared" si="0"/>
        <v>RO</v>
      </c>
      <c r="G8" s="1" t="s">
        <v>11</v>
      </c>
      <c r="H8" s="6" t="s">
        <v>12</v>
      </c>
      <c r="I8" s="1" t="s">
        <v>25</v>
      </c>
    </row>
    <row r="9" spans="1:9" s="2" customFormat="1">
      <c r="A9" s="5" t="s">
        <v>26</v>
      </c>
      <c r="B9" s="5" t="str">
        <f>"TA-1174 NDT EURO EC CZ"</f>
        <v>TA-1174 NDT EURO EC CZ</v>
      </c>
      <c r="C9" s="5" t="s">
        <v>10</v>
      </c>
      <c r="D9" s="6" t="str">
        <f t="shared" si="1"/>
        <v>EURO</v>
      </c>
      <c r="E9" s="6" t="str">
        <f t="shared" si="2"/>
        <v>EC</v>
      </c>
      <c r="F9" s="7" t="str">
        <f t="shared" si="0"/>
        <v>CZ</v>
      </c>
      <c r="G9" s="1" t="s">
        <v>11</v>
      </c>
      <c r="H9" s="6" t="s">
        <v>12</v>
      </c>
      <c r="I9" s="1" t="s">
        <v>27</v>
      </c>
    </row>
    <row r="10" spans="1:9" s="2" customFormat="1">
      <c r="A10" s="5" t="s">
        <v>28</v>
      </c>
      <c r="B10" s="5" t="str">
        <f>"TA-1174 NDT EURO ED HR"</f>
        <v>TA-1174 NDT EURO ED HR</v>
      </c>
      <c r="C10" s="7" t="str">
        <f>TRIM(MID($B10,1,SEARCH(CHAR(127),SUBSTITUTE($B10,CHAR(32),CHAR(127),1))))</f>
        <v>TA-1174</v>
      </c>
      <c r="D10" s="6" t="str">
        <f t="shared" si="1"/>
        <v>EURO</v>
      </c>
      <c r="E10" s="6" t="str">
        <f t="shared" si="2"/>
        <v>ED</v>
      </c>
      <c r="F10" s="7" t="str">
        <f t="shared" si="0"/>
        <v>HR</v>
      </c>
      <c r="G10" s="1" t="s">
        <v>11</v>
      </c>
      <c r="H10" s="6" t="s">
        <v>12</v>
      </c>
      <c r="I10" s="1" t="s">
        <v>29</v>
      </c>
    </row>
    <row r="11" spans="1:9" s="2" customFormat="1">
      <c r="A11" s="5" t="s">
        <v>30</v>
      </c>
      <c r="B11" s="5" t="str">
        <f>"TA-1174 NDT EURO AH GR"</f>
        <v>TA-1174 NDT EURO AH GR</v>
      </c>
      <c r="C11" s="7" t="str">
        <f t="shared" ref="C11:C16" si="3">TRIM(MID($B11,1,SEARCH(CHAR(127),SUBSTITUTE($B11,CHAR(32),CHAR(127),1))))</f>
        <v>TA-1174</v>
      </c>
      <c r="D11" s="6" t="str">
        <f t="shared" si="1"/>
        <v>EURO</v>
      </c>
      <c r="E11" s="6" t="str">
        <f t="shared" si="2"/>
        <v>AH</v>
      </c>
      <c r="F11" s="7" t="str">
        <f t="shared" si="0"/>
        <v>GR</v>
      </c>
      <c r="G11" s="1" t="s">
        <v>11</v>
      </c>
      <c r="H11" s="6" t="s">
        <v>12</v>
      </c>
      <c r="I11" s="1" t="s">
        <v>31</v>
      </c>
    </row>
    <row r="12" spans="1:9" s="2" customFormat="1">
      <c r="A12" s="5" t="s">
        <v>32</v>
      </c>
      <c r="B12" s="5" t="str">
        <f>"TA-1174 NDT EURO EI RU"</f>
        <v>TA-1174 NDT EURO EI RU</v>
      </c>
      <c r="C12" s="7" t="str">
        <f t="shared" si="3"/>
        <v>TA-1174</v>
      </c>
      <c r="D12" s="6" t="str">
        <f t="shared" si="1"/>
        <v>EURO</v>
      </c>
      <c r="E12" s="6" t="str">
        <f t="shared" si="2"/>
        <v>EI</v>
      </c>
      <c r="F12" s="7" t="str">
        <f t="shared" si="0"/>
        <v>RU</v>
      </c>
      <c r="G12" s="1" t="s">
        <v>11</v>
      </c>
      <c r="H12" s="6" t="s">
        <v>12</v>
      </c>
      <c r="I12" s="1" t="s">
        <v>33</v>
      </c>
    </row>
    <row r="13" spans="1:9" s="2" customFormat="1">
      <c r="A13" s="5" t="s">
        <v>34</v>
      </c>
      <c r="B13" s="5" t="str">
        <f>"TA-1174 NDT EURO ER IL"</f>
        <v>TA-1174 NDT EURO ER IL</v>
      </c>
      <c r="C13" s="7" t="str">
        <f t="shared" si="3"/>
        <v>TA-1174</v>
      </c>
      <c r="D13" s="6" t="str">
        <f t="shared" si="1"/>
        <v>EURO</v>
      </c>
      <c r="E13" s="6" t="str">
        <f t="shared" si="2"/>
        <v>ER</v>
      </c>
      <c r="F13" s="7" t="str">
        <f t="shared" si="0"/>
        <v>IL</v>
      </c>
      <c r="G13" s="1" t="s">
        <v>11</v>
      </c>
      <c r="H13" s="6" t="s">
        <v>12</v>
      </c>
      <c r="I13" s="1" t="s">
        <v>35</v>
      </c>
    </row>
    <row r="14" spans="1:9" s="2" customFormat="1">
      <c r="A14" s="5" t="s">
        <v>36</v>
      </c>
      <c r="B14" s="5" t="str">
        <f>"TA-1174 NDT EURO OG ORANGE"</f>
        <v>TA-1174 NDT EURO OG ORANGE</v>
      </c>
      <c r="C14" s="7" t="str">
        <f t="shared" si="3"/>
        <v>TA-1174</v>
      </c>
      <c r="D14" s="6" t="str">
        <f t="shared" si="1"/>
        <v>EURO</v>
      </c>
      <c r="E14" s="6" t="str">
        <f t="shared" si="2"/>
        <v>OG</v>
      </c>
      <c r="F14" s="7" t="str">
        <f t="shared" si="0"/>
        <v>ORANGE</v>
      </c>
      <c r="G14" s="1" t="s">
        <v>11</v>
      </c>
      <c r="H14" s="6" t="s">
        <v>12</v>
      </c>
      <c r="I14" s="1" t="s">
        <v>37</v>
      </c>
    </row>
    <row r="15" spans="1:9" s="2" customFormat="1">
      <c r="A15" s="5" t="s">
        <v>38</v>
      </c>
      <c r="B15" s="5" t="str">
        <f>"TA-1174 NDT EURO DTAG1 DTAG"</f>
        <v>TA-1174 NDT EURO DTAG1 DTAG</v>
      </c>
      <c r="C15" s="7" t="str">
        <f t="shared" si="3"/>
        <v>TA-1174</v>
      </c>
      <c r="D15" s="6" t="str">
        <f t="shared" si="1"/>
        <v>EURO</v>
      </c>
      <c r="E15" s="6" t="str">
        <f t="shared" si="2"/>
        <v>DTAG1</v>
      </c>
      <c r="F15" s="7" t="str">
        <f t="shared" si="0"/>
        <v>DTAG</v>
      </c>
      <c r="G15" s="1" t="s">
        <v>11</v>
      </c>
      <c r="H15" s="6" t="s">
        <v>12</v>
      </c>
      <c r="I15" s="1" t="s">
        <v>39</v>
      </c>
    </row>
    <row r="16" spans="1:9" s="2" customFormat="1">
      <c r="A16" s="5" t="s">
        <v>40</v>
      </c>
      <c r="B16" s="5" t="str">
        <f>"TA-1174 NDT EURO DTAG2 DTAG"</f>
        <v>TA-1174 NDT EURO DTAG2 DTAG</v>
      </c>
      <c r="C16" s="7" t="str">
        <f t="shared" si="3"/>
        <v>TA-1174</v>
      </c>
      <c r="D16" s="6" t="str">
        <f t="shared" si="1"/>
        <v>EURO</v>
      </c>
      <c r="E16" s="6" t="str">
        <f t="shared" si="2"/>
        <v>DTAG2</v>
      </c>
      <c r="F16" s="7" t="str">
        <f t="shared" si="0"/>
        <v>DTAG</v>
      </c>
      <c r="G16" s="1" t="s">
        <v>11</v>
      </c>
      <c r="H16" s="6" t="s">
        <v>12</v>
      </c>
      <c r="I16" s="1" t="s">
        <v>41</v>
      </c>
    </row>
    <row r="17" spans="1:11" s="2" customFormat="1">
      <c r="A17" s="5" t="s">
        <v>42</v>
      </c>
      <c r="B17" s="5" t="str">
        <f>"TA-1174 NDT MEA MS BD"</f>
        <v>TA-1174 NDT MEA MS BD</v>
      </c>
      <c r="C17" s="5" t="s">
        <v>10</v>
      </c>
      <c r="D17" s="6" t="str">
        <f t="shared" ref="D17:D35" si="4">IF(COUNTIF($B17,"*SWAP*"),"SWAPREGION",TRIM(MID(SUBSTITUTE($B17," ",REPT(" ",LEN($B17))),2*LEN($B17),LEN($B17))))</f>
        <v>MEA</v>
      </c>
      <c r="E17" s="6" t="str">
        <f t="shared" ref="E17:E35" si="5">IF(COUNTIF($B17,"*SWAP*"),"SWAPCOUNTRY",TRIM(MID(SUBSTITUTE($B17," ",REPT(" ",LEN($B17))),3*LEN($B17),LEN($B17))))</f>
        <v>MS</v>
      </c>
      <c r="F17" s="7" t="str">
        <f t="shared" si="0"/>
        <v>BD</v>
      </c>
      <c r="G17" s="1" t="s">
        <v>11</v>
      </c>
      <c r="H17" s="1" t="s">
        <v>12</v>
      </c>
      <c r="I17" s="1" t="s">
        <v>43</v>
      </c>
    </row>
    <row r="18" spans="1:11" s="2" customFormat="1">
      <c r="A18" s="5" t="s">
        <v>44</v>
      </c>
      <c r="B18" s="5" t="str">
        <f>"TA-1174 NDT MEA IB CM"</f>
        <v>TA-1174 NDT MEA IB CM</v>
      </c>
      <c r="C18" s="5" t="s">
        <v>10</v>
      </c>
      <c r="D18" s="6" t="str">
        <f t="shared" si="4"/>
        <v>MEA</v>
      </c>
      <c r="E18" s="6" t="str">
        <f t="shared" si="5"/>
        <v>IB</v>
      </c>
      <c r="F18" s="7" t="str">
        <f t="shared" si="0"/>
        <v>CM</v>
      </c>
      <c r="G18" s="1" t="s">
        <v>11</v>
      </c>
      <c r="H18" s="1" t="s">
        <v>12</v>
      </c>
      <c r="I18" s="1" t="s">
        <v>45</v>
      </c>
    </row>
    <row r="19" spans="1:11" s="2" customFormat="1">
      <c r="A19" s="5" t="s">
        <v>46</v>
      </c>
      <c r="B19" s="5" t="str">
        <f>"TA-1174 NDT MEA IF BW"</f>
        <v>TA-1174 NDT MEA IF BW</v>
      </c>
      <c r="C19" s="5" t="s">
        <v>10</v>
      </c>
      <c r="D19" s="6" t="str">
        <f t="shared" si="4"/>
        <v>MEA</v>
      </c>
      <c r="E19" s="6" t="str">
        <f t="shared" si="5"/>
        <v>IF</v>
      </c>
      <c r="F19" s="7" t="str">
        <f t="shared" si="0"/>
        <v>BW</v>
      </c>
      <c r="G19" s="1" t="s">
        <v>11</v>
      </c>
      <c r="H19" s="1" t="s">
        <v>12</v>
      </c>
      <c r="I19" s="1" t="s">
        <v>47</v>
      </c>
    </row>
    <row r="20" spans="1:11" s="2" customFormat="1" ht="15" customHeight="1">
      <c r="A20" s="5" t="s">
        <v>48</v>
      </c>
      <c r="B20" s="5" t="str">
        <f>"TA-1174 NDT MEA ID ZA"</f>
        <v>TA-1174 NDT MEA ID ZA</v>
      </c>
      <c r="C20" s="5" t="s">
        <v>10</v>
      </c>
      <c r="D20" s="6" t="str">
        <f t="shared" si="4"/>
        <v>MEA</v>
      </c>
      <c r="E20" s="6" t="str">
        <f t="shared" si="5"/>
        <v>ID</v>
      </c>
      <c r="F20" s="7" t="str">
        <f t="shared" si="0"/>
        <v>ZA</v>
      </c>
      <c r="G20" s="1" t="s">
        <v>11</v>
      </c>
      <c r="H20" s="1" t="s">
        <v>12</v>
      </c>
      <c r="I20" s="1" t="s">
        <v>49</v>
      </c>
      <c r="J20" s="6"/>
      <c r="K20" s="6"/>
    </row>
    <row r="21" spans="1:11" s="2" customFormat="1">
      <c r="A21" s="5" t="s">
        <v>50</v>
      </c>
      <c r="B21" s="5" t="str">
        <f>"TA-1174 NDT MEA IE UG"</f>
        <v>TA-1174 NDT MEA IE UG</v>
      </c>
      <c r="C21" s="5" t="s">
        <v>10</v>
      </c>
      <c r="D21" s="6" t="str">
        <f t="shared" si="4"/>
        <v>MEA</v>
      </c>
      <c r="E21" s="6" t="str">
        <f t="shared" si="5"/>
        <v>IE</v>
      </c>
      <c r="F21" s="7" t="str">
        <f t="shared" si="0"/>
        <v>UG</v>
      </c>
      <c r="G21" s="1" t="s">
        <v>11</v>
      </c>
      <c r="H21" s="1" t="s">
        <v>12</v>
      </c>
      <c r="I21" s="1" t="s">
        <v>51</v>
      </c>
      <c r="J21" s="6"/>
      <c r="K21" s="6"/>
    </row>
    <row r="22" spans="1:11" s="2" customFormat="1">
      <c r="A22" s="5" t="s">
        <v>52</v>
      </c>
      <c r="B22" s="5" t="str">
        <f>"TA-1174 NDT MEA IK NG"</f>
        <v>TA-1174 NDT MEA IK NG</v>
      </c>
      <c r="C22" s="5" t="s">
        <v>10</v>
      </c>
      <c r="D22" s="6" t="str">
        <f t="shared" si="4"/>
        <v>MEA</v>
      </c>
      <c r="E22" s="6" t="str">
        <f t="shared" si="5"/>
        <v>IK</v>
      </c>
      <c r="F22" s="7" t="str">
        <f t="shared" si="0"/>
        <v>NG</v>
      </c>
      <c r="G22" s="1" t="s">
        <v>11</v>
      </c>
      <c r="H22" s="1" t="s">
        <v>12</v>
      </c>
      <c r="I22" s="1" t="s">
        <v>53</v>
      </c>
      <c r="J22" s="6"/>
      <c r="K22" s="6"/>
    </row>
    <row r="23" spans="1:11" s="2" customFormat="1">
      <c r="A23" s="5" t="s">
        <v>54</v>
      </c>
      <c r="B23" s="5" t="str">
        <f>"TA-1174 NDT MEA MB NP"</f>
        <v>TA-1174 NDT MEA MB NP</v>
      </c>
      <c r="C23" s="5" t="s">
        <v>10</v>
      </c>
      <c r="D23" s="6" t="str">
        <f t="shared" si="4"/>
        <v>MEA</v>
      </c>
      <c r="E23" s="6" t="str">
        <f t="shared" si="5"/>
        <v>MB</v>
      </c>
      <c r="F23" s="7" t="str">
        <f t="shared" si="0"/>
        <v>NP</v>
      </c>
      <c r="G23" s="1" t="s">
        <v>11</v>
      </c>
      <c r="H23" s="6" t="s">
        <v>12</v>
      </c>
      <c r="I23" s="1" t="s">
        <v>55</v>
      </c>
    </row>
    <row r="24" spans="1:11" s="2" customFormat="1">
      <c r="A24" s="5" t="s">
        <v>56</v>
      </c>
      <c r="B24" s="5" t="str">
        <f>"TA-1174 NDT MEA IO UZ"</f>
        <v>TA-1174 NDT MEA IO UZ</v>
      </c>
      <c r="C24" s="5" t="s">
        <v>10</v>
      </c>
      <c r="D24" s="6" t="str">
        <f t="shared" si="4"/>
        <v>MEA</v>
      </c>
      <c r="E24" s="6" t="str">
        <f t="shared" si="5"/>
        <v>IO</v>
      </c>
      <c r="F24" s="7" t="str">
        <f t="shared" si="0"/>
        <v>UZ</v>
      </c>
      <c r="G24" s="1" t="s">
        <v>11</v>
      </c>
      <c r="H24" s="6" t="s">
        <v>12</v>
      </c>
      <c r="I24" s="1" t="s">
        <v>57</v>
      </c>
    </row>
    <row r="25" spans="1:11" s="2" customFormat="1">
      <c r="A25" s="5" t="s">
        <v>58</v>
      </c>
      <c r="B25" s="5" t="str">
        <f>"TA-1174 NDT MEA IC JO"</f>
        <v>TA-1174 NDT MEA IC JO</v>
      </c>
      <c r="C25" s="7" t="str">
        <f>TRIM(MID($B25,1,SEARCH(CHAR(127),SUBSTITUTE($B25,CHAR(32),CHAR(127),1))))</f>
        <v>TA-1174</v>
      </c>
      <c r="D25" s="6" t="str">
        <f t="shared" si="4"/>
        <v>MEA</v>
      </c>
      <c r="E25" s="6" t="str">
        <f t="shared" si="5"/>
        <v>IC</v>
      </c>
      <c r="F25" s="7" t="str">
        <f t="shared" si="0"/>
        <v>JO</v>
      </c>
      <c r="G25" s="1" t="s">
        <v>11</v>
      </c>
      <c r="H25" s="6" t="s">
        <v>12</v>
      </c>
      <c r="I25" s="1" t="s">
        <v>59</v>
      </c>
    </row>
    <row r="26" spans="1:11" s="2" customFormat="1">
      <c r="A26" s="5" t="s">
        <v>60</v>
      </c>
      <c r="B26" s="5" t="str">
        <f>"TA-1174 NDT MEA IM BH"</f>
        <v>TA-1174 NDT MEA IM BH</v>
      </c>
      <c r="C26" s="7" t="str">
        <f>TRIM(MID($B26,1,SEARCH(CHAR(127),SUBSTITUTE($B26,CHAR(32),CHAR(127),1))))</f>
        <v>TA-1174</v>
      </c>
      <c r="D26" s="6" t="str">
        <f t="shared" si="4"/>
        <v>MEA</v>
      </c>
      <c r="E26" s="6" t="str">
        <f t="shared" si="5"/>
        <v>IM</v>
      </c>
      <c r="F26" s="7" t="str">
        <f t="shared" si="0"/>
        <v>BH</v>
      </c>
      <c r="G26" s="1" t="s">
        <v>11</v>
      </c>
      <c r="H26" s="6" t="s">
        <v>12</v>
      </c>
      <c r="I26" s="1" t="s">
        <v>61</v>
      </c>
    </row>
    <row r="27" spans="1:11" s="2" customFormat="1">
      <c r="A27" s="5" t="s">
        <v>62</v>
      </c>
      <c r="B27" s="5" t="str">
        <f>"TA-1174 NDT MEA IJ PK"</f>
        <v>TA-1174 NDT MEA IJ PK</v>
      </c>
      <c r="C27" s="7" t="str">
        <f>TRIM(MID($B27,1,SEARCH(CHAR(127),SUBSTITUTE($B27,CHAR(32),CHAR(127),1))))</f>
        <v>TA-1174</v>
      </c>
      <c r="D27" s="6" t="str">
        <f t="shared" si="4"/>
        <v>MEA</v>
      </c>
      <c r="E27" s="6" t="str">
        <f t="shared" si="5"/>
        <v>IJ</v>
      </c>
      <c r="F27" s="7" t="str">
        <f t="shared" si="0"/>
        <v>PK</v>
      </c>
      <c r="G27" s="1" t="s">
        <v>11</v>
      </c>
      <c r="H27" s="6" t="s">
        <v>12</v>
      </c>
      <c r="I27" s="1" t="s">
        <v>63</v>
      </c>
    </row>
    <row r="28" spans="1:11" s="2" customFormat="1">
      <c r="A28" s="5" t="s">
        <v>64</v>
      </c>
      <c r="B28" s="5" t="str">
        <f>"TA-1174 NDT MEA IJ AF"</f>
        <v>TA-1174 NDT MEA IJ AF</v>
      </c>
      <c r="C28" s="7" t="str">
        <f>TRIM(MID($B28,1,SEARCH(CHAR(127),SUBSTITUTE($B28,CHAR(32),CHAR(127),1))))</f>
        <v>TA-1174</v>
      </c>
      <c r="D28" s="6" t="str">
        <f t="shared" si="4"/>
        <v>MEA</v>
      </c>
      <c r="E28" s="6" t="str">
        <f t="shared" si="5"/>
        <v>IJ</v>
      </c>
      <c r="F28" s="7" t="str">
        <f t="shared" si="0"/>
        <v>AF</v>
      </c>
      <c r="G28" s="1" t="s">
        <v>11</v>
      </c>
      <c r="H28" s="6" t="s">
        <v>12</v>
      </c>
      <c r="I28" s="1" t="s">
        <v>65</v>
      </c>
    </row>
    <row r="29" spans="1:11" s="2" customFormat="1">
      <c r="A29" s="5" t="s">
        <v>66</v>
      </c>
      <c r="B29" s="5" t="str">
        <f>"TA-1174 NDT MEA MF LK"</f>
        <v>TA-1174 NDT MEA MF LK</v>
      </c>
      <c r="C29" s="7" t="str">
        <f>TRIM(MID($B29,1,SEARCH(CHAR(127),SUBSTITUTE($B29,CHAR(32),CHAR(127),1))))</f>
        <v>TA-1174</v>
      </c>
      <c r="D29" s="6" t="str">
        <f t="shared" si="4"/>
        <v>MEA</v>
      </c>
      <c r="E29" s="6" t="str">
        <f t="shared" si="5"/>
        <v>MF</v>
      </c>
      <c r="F29" s="7" t="str">
        <f t="shared" si="0"/>
        <v>LK</v>
      </c>
      <c r="G29" s="1" t="s">
        <v>11</v>
      </c>
      <c r="H29" s="6" t="s">
        <v>12</v>
      </c>
      <c r="I29" s="1" t="s">
        <v>67</v>
      </c>
    </row>
    <row r="30" spans="1:11" s="2" customFormat="1">
      <c r="A30" s="5" t="s">
        <v>68</v>
      </c>
      <c r="B30" s="5" t="str">
        <f>"TA-1174 NDT APAC MA AU"</f>
        <v>TA-1174 NDT APAC MA AU</v>
      </c>
      <c r="C30" s="7" t="str">
        <f t="shared" ref="C30:C39" si="6">TRIM(MID($B30,1,SEARCH(CHAR(127),SUBSTITUTE($B30,CHAR(32),CHAR(127),1))))</f>
        <v>TA-1174</v>
      </c>
      <c r="D30" s="6" t="str">
        <f t="shared" si="4"/>
        <v>APAC</v>
      </c>
      <c r="E30" s="6" t="str">
        <f t="shared" si="5"/>
        <v>MA</v>
      </c>
      <c r="F30" s="7" t="str">
        <f t="shared" si="0"/>
        <v>AU</v>
      </c>
      <c r="G30" s="1" t="s">
        <v>11</v>
      </c>
      <c r="H30" s="6" t="s">
        <v>12</v>
      </c>
      <c r="I30" s="1" t="s">
        <v>69</v>
      </c>
    </row>
    <row r="31" spans="1:11" s="2" customFormat="1">
      <c r="A31" s="5" t="s">
        <v>70</v>
      </c>
      <c r="B31" s="5" t="str">
        <f>"TA-1174 NDT APAC MA PH"</f>
        <v>TA-1174 NDT APAC MA PH</v>
      </c>
      <c r="C31" s="7" t="str">
        <f t="shared" si="6"/>
        <v>TA-1174</v>
      </c>
      <c r="D31" s="6" t="str">
        <f t="shared" si="4"/>
        <v>APAC</v>
      </c>
      <c r="E31" s="6" t="str">
        <f t="shared" si="5"/>
        <v>MA</v>
      </c>
      <c r="F31" s="7" t="str">
        <f t="shared" si="0"/>
        <v>PH</v>
      </c>
      <c r="G31" s="1" t="s">
        <v>11</v>
      </c>
      <c r="H31" s="6" t="s">
        <v>12</v>
      </c>
      <c r="I31" s="1" t="s">
        <v>71</v>
      </c>
    </row>
    <row r="32" spans="1:11" s="2" customFormat="1">
      <c r="A32" s="5" t="s">
        <v>72</v>
      </c>
      <c r="B32" s="5" t="str">
        <f>"TA-1174 NDT APAC MD SG"</f>
        <v>TA-1174 NDT APAC MD SG</v>
      </c>
      <c r="C32" s="7" t="str">
        <f t="shared" si="6"/>
        <v>TA-1174</v>
      </c>
      <c r="D32" s="6" t="str">
        <f t="shared" si="4"/>
        <v>APAC</v>
      </c>
      <c r="E32" s="6" t="str">
        <f t="shared" si="5"/>
        <v>MD</v>
      </c>
      <c r="F32" s="7" t="str">
        <f t="shared" si="0"/>
        <v>SG</v>
      </c>
      <c r="G32" s="1" t="s">
        <v>11</v>
      </c>
      <c r="H32" s="6" t="s">
        <v>12</v>
      </c>
      <c r="I32" s="1" t="s">
        <v>73</v>
      </c>
    </row>
    <row r="33" spans="1:9" s="2" customFormat="1">
      <c r="A33" s="5" t="s">
        <v>74</v>
      </c>
      <c r="B33" s="5" t="str">
        <f>"TA-1174 NDT APAC MP KH"</f>
        <v>TA-1174 NDT APAC MP KH</v>
      </c>
      <c r="C33" s="7" t="str">
        <f t="shared" si="6"/>
        <v>TA-1174</v>
      </c>
      <c r="D33" s="6" t="str">
        <f t="shared" si="4"/>
        <v>APAC</v>
      </c>
      <c r="E33" s="6" t="str">
        <f t="shared" si="5"/>
        <v>MP</v>
      </c>
      <c r="F33" s="7" t="str">
        <f t="shared" si="0"/>
        <v>KH</v>
      </c>
      <c r="G33" s="1" t="s">
        <v>11</v>
      </c>
      <c r="H33" s="6" t="s">
        <v>12</v>
      </c>
      <c r="I33" s="1" t="s">
        <v>75</v>
      </c>
    </row>
    <row r="34" spans="1:9" s="2" customFormat="1">
      <c r="A34" s="5" t="s">
        <v>76</v>
      </c>
      <c r="B34" s="5" t="str">
        <f>"TA-1174 NDT APAC MR VN"</f>
        <v>TA-1174 NDT APAC MR VN</v>
      </c>
      <c r="C34" s="7" t="str">
        <f t="shared" si="6"/>
        <v>TA-1174</v>
      </c>
      <c r="D34" s="6" t="str">
        <f t="shared" si="4"/>
        <v>APAC</v>
      </c>
      <c r="E34" s="6" t="str">
        <f t="shared" si="5"/>
        <v>MR</v>
      </c>
      <c r="F34" s="7" t="str">
        <f t="shared" si="0"/>
        <v>VN</v>
      </c>
      <c r="G34" s="1" t="s">
        <v>11</v>
      </c>
      <c r="H34" s="6" t="s">
        <v>12</v>
      </c>
      <c r="I34" s="1" t="s">
        <v>77</v>
      </c>
    </row>
    <row r="35" spans="1:9" s="2" customFormat="1">
      <c r="A35" s="5" t="s">
        <v>78</v>
      </c>
      <c r="B35" s="5" t="str">
        <f>"TA-1174 NDT APAC ME ID PAR"</f>
        <v>TA-1174 NDT APAC ME ID PAR</v>
      </c>
      <c r="C35" s="7" t="str">
        <f t="shared" si="6"/>
        <v>TA-1174</v>
      </c>
      <c r="D35" s="6" t="str">
        <f t="shared" si="4"/>
        <v>APAC</v>
      </c>
      <c r="E35" s="6" t="str">
        <f t="shared" si="5"/>
        <v>ME</v>
      </c>
      <c r="F35" s="7" t="str">
        <f t="shared" si="0"/>
        <v>ID</v>
      </c>
      <c r="G35" s="1" t="s">
        <v>11</v>
      </c>
      <c r="H35" s="6" t="s">
        <v>12</v>
      </c>
      <c r="I35" s="1" t="s">
        <v>79</v>
      </c>
    </row>
    <row r="36" spans="1:9" s="2" customFormat="1">
      <c r="A36" s="5" t="s">
        <v>80</v>
      </c>
      <c r="B36" s="5" t="str">
        <f>"TA-1174 NDT APAC MC TH"</f>
        <v>TA-1174 NDT APAC MC TH</v>
      </c>
      <c r="C36" s="7" t="str">
        <f t="shared" si="6"/>
        <v>TA-1174</v>
      </c>
      <c r="D36" s="6" t="str">
        <f t="shared" ref="D36:D53" si="7">IF(COUNTIF($B36,"*SWAP*"),"SWAPREGION",TRIM(MID(SUBSTITUTE($B36," ",REPT(" ",LEN($B36))),2*LEN($B36),LEN($B36))))</f>
        <v>APAC</v>
      </c>
      <c r="E36" s="6" t="str">
        <f t="shared" ref="E36:E53" si="8">IF(COUNTIF($B36,"*SWAP*"),"SWAPCOUNTRY",TRIM(MID(SUBSTITUTE($B36," ",REPT(" ",LEN($B36))),3*LEN($B36),LEN($B36))))</f>
        <v>MC</v>
      </c>
      <c r="F36" s="7" t="str">
        <f t="shared" ref="F36:F78" si="9">IF(COUNTIF($B36,"*SWAP*"),"SWAPCOUNTRY",TRIM(MID(SUBSTITUTE($B36," ",REPT(" ",LEN($B36))),4*LEN($B36),LEN($B36))))</f>
        <v>TH</v>
      </c>
      <c r="G36" s="1" t="s">
        <v>11</v>
      </c>
      <c r="H36" s="6" t="s">
        <v>12</v>
      </c>
      <c r="I36" s="1" t="s">
        <v>81</v>
      </c>
    </row>
    <row r="37" spans="1:9" s="2" customFormat="1">
      <c r="A37" s="5" t="s">
        <v>82</v>
      </c>
      <c r="B37" s="5" t="str">
        <f>"TA-1174 NDT APAC MY MM"</f>
        <v>TA-1174 NDT APAC MY MM</v>
      </c>
      <c r="C37" s="7" t="str">
        <f t="shared" si="6"/>
        <v>TA-1174</v>
      </c>
      <c r="D37" s="6" t="str">
        <f t="shared" si="7"/>
        <v>APAC</v>
      </c>
      <c r="E37" s="6" t="str">
        <f t="shared" si="8"/>
        <v>MY</v>
      </c>
      <c r="F37" s="7" t="str">
        <f t="shared" si="9"/>
        <v>MM</v>
      </c>
      <c r="G37" s="1" t="s">
        <v>11</v>
      </c>
      <c r="H37" s="6" t="s">
        <v>12</v>
      </c>
      <c r="I37" s="1" t="s">
        <v>83</v>
      </c>
    </row>
    <row r="38" spans="1:9" s="2" customFormat="1">
      <c r="A38" s="5" t="s">
        <v>84</v>
      </c>
      <c r="B38" s="5" t="str">
        <f>"TA-1174 NDT APAC MG LA"</f>
        <v>TA-1174 NDT APAC MG LA</v>
      </c>
      <c r="C38" s="7" t="str">
        <f t="shared" si="6"/>
        <v>TA-1174</v>
      </c>
      <c r="D38" s="6" t="str">
        <f t="shared" si="7"/>
        <v>APAC</v>
      </c>
      <c r="E38" s="6" t="str">
        <f t="shared" si="8"/>
        <v>MG</v>
      </c>
      <c r="F38" s="7" t="str">
        <f t="shared" si="9"/>
        <v>LA</v>
      </c>
      <c r="G38" s="1" t="s">
        <v>11</v>
      </c>
      <c r="H38" s="6" t="s">
        <v>12</v>
      </c>
      <c r="I38" s="1" t="s">
        <v>85</v>
      </c>
    </row>
    <row r="39" spans="1:9" s="2" customFormat="1">
      <c r="A39" s="5" t="s">
        <v>86</v>
      </c>
      <c r="B39" s="5" t="str">
        <f>"TA-1174 NDT APAC ME ID ERA"</f>
        <v>TA-1174 NDT APAC ME ID ERA</v>
      </c>
      <c r="C39" s="7" t="str">
        <f t="shared" si="6"/>
        <v>TA-1174</v>
      </c>
      <c r="D39" s="6" t="str">
        <f t="shared" si="7"/>
        <v>APAC</v>
      </c>
      <c r="E39" s="6" t="str">
        <f t="shared" si="8"/>
        <v>ME</v>
      </c>
      <c r="F39" s="7" t="str">
        <f t="shared" si="9"/>
        <v>ID</v>
      </c>
      <c r="G39" s="1" t="s">
        <v>11</v>
      </c>
      <c r="H39" s="6" t="s">
        <v>12</v>
      </c>
      <c r="I39" s="1" t="s">
        <v>87</v>
      </c>
    </row>
    <row r="40" spans="1:9" s="2" customFormat="1">
      <c r="A40" s="5" t="s">
        <v>88</v>
      </c>
      <c r="B40" s="5" t="str">
        <f>"TA-1174 NDT APAC QB HK"</f>
        <v>TA-1174 NDT APAC QB HK</v>
      </c>
      <c r="C40" s="5" t="s">
        <v>10</v>
      </c>
      <c r="D40" s="6" t="str">
        <f t="shared" si="7"/>
        <v>APAC</v>
      </c>
      <c r="E40" s="6" t="str">
        <f t="shared" si="8"/>
        <v>QB</v>
      </c>
      <c r="F40" s="7" t="str">
        <f t="shared" si="9"/>
        <v>HK</v>
      </c>
      <c r="G40" s="6" t="s">
        <v>11</v>
      </c>
      <c r="H40" s="6" t="s">
        <v>12</v>
      </c>
      <c r="I40" s="1" t="s">
        <v>89</v>
      </c>
    </row>
    <row r="41" spans="1:9" s="2" customFormat="1">
      <c r="A41" s="5" t="s">
        <v>90</v>
      </c>
      <c r="B41" s="5" t="str">
        <f>"TA-1174 NDT APAC MD MY"</f>
        <v>TA-1174 NDT APAC MD MY</v>
      </c>
      <c r="C41" s="5" t="s">
        <v>10</v>
      </c>
      <c r="D41" s="6" t="str">
        <f t="shared" si="7"/>
        <v>APAC</v>
      </c>
      <c r="E41" s="6" t="str">
        <f t="shared" si="8"/>
        <v>MD</v>
      </c>
      <c r="F41" s="7" t="str">
        <f t="shared" si="9"/>
        <v>MY</v>
      </c>
      <c r="G41" s="6" t="s">
        <v>11</v>
      </c>
      <c r="H41" s="6" t="s">
        <v>12</v>
      </c>
      <c r="I41" s="1" t="s">
        <v>91</v>
      </c>
    </row>
    <row r="42" spans="1:9" s="2" customFormat="1">
      <c r="A42" s="5" t="s">
        <v>92</v>
      </c>
      <c r="B42" s="5" t="s">
        <v>93</v>
      </c>
      <c r="C42" s="5" t="s">
        <v>10</v>
      </c>
      <c r="D42" s="6" t="str">
        <f t="shared" si="7"/>
        <v>APAC</v>
      </c>
      <c r="E42" s="6" t="str">
        <f t="shared" si="8"/>
        <v>ME</v>
      </c>
      <c r="F42" s="7" t="str">
        <f t="shared" si="9"/>
        <v>ID</v>
      </c>
      <c r="G42" s="6" t="s">
        <v>11</v>
      </c>
      <c r="H42" s="6" t="s">
        <v>12</v>
      </c>
      <c r="I42" s="1" t="s">
        <v>94</v>
      </c>
    </row>
    <row r="43" spans="1:9" s="2" customFormat="1">
      <c r="A43" s="5" t="s">
        <v>95</v>
      </c>
      <c r="B43" s="5" t="str">
        <f>"TA-1174 NDT CHINA QA CN"</f>
        <v>TA-1174 NDT CHINA QA CN</v>
      </c>
      <c r="C43" s="7" t="str">
        <f t="shared" ref="C43:C53" si="10">TRIM(MID($B43,1,SEARCH(CHAR(127),SUBSTITUTE($B43,CHAR(32),CHAR(127),1))))</f>
        <v>TA-1174</v>
      </c>
      <c r="D43" s="6" t="str">
        <f t="shared" si="7"/>
        <v>CHINA</v>
      </c>
      <c r="E43" s="6" t="str">
        <f t="shared" si="8"/>
        <v>QA</v>
      </c>
      <c r="F43" s="7" t="str">
        <f t="shared" si="9"/>
        <v>CN</v>
      </c>
      <c r="G43" s="1" t="s">
        <v>11</v>
      </c>
      <c r="H43" s="6" t="s">
        <v>12</v>
      </c>
      <c r="I43" s="1" t="s">
        <v>96</v>
      </c>
    </row>
    <row r="44" spans="1:9" s="2" customFormat="1">
      <c r="A44" s="5" t="s">
        <v>97</v>
      </c>
      <c r="B44" s="5" t="str">
        <f>"TA-1174 NDT INDIA MH IN"</f>
        <v>TA-1174 NDT INDIA MH IN</v>
      </c>
      <c r="C44" s="7" t="str">
        <f t="shared" si="10"/>
        <v>TA-1174</v>
      </c>
      <c r="D44" s="6" t="str">
        <f t="shared" si="7"/>
        <v>INDIA</v>
      </c>
      <c r="E44" s="6" t="str">
        <f t="shared" si="8"/>
        <v>MH</v>
      </c>
      <c r="F44" s="7" t="str">
        <f t="shared" si="9"/>
        <v>IN</v>
      </c>
      <c r="G44" s="1" t="s">
        <v>11</v>
      </c>
      <c r="H44" s="6" t="s">
        <v>12</v>
      </c>
      <c r="I44" s="1" t="s">
        <v>98</v>
      </c>
    </row>
    <row r="45" spans="1:9" s="2" customFormat="1">
      <c r="A45" s="5" t="s">
        <v>99</v>
      </c>
      <c r="B45" s="5" t="s">
        <v>100</v>
      </c>
      <c r="C45" s="7" t="str">
        <f t="shared" si="10"/>
        <v>TA-1174</v>
      </c>
      <c r="D45" s="6" t="str">
        <f t="shared" si="7"/>
        <v>EURO</v>
      </c>
      <c r="E45" s="6" t="str">
        <f t="shared" si="8"/>
        <v>AA</v>
      </c>
      <c r="F45" s="7" t="str">
        <f t="shared" si="9"/>
        <v>TEST</v>
      </c>
      <c r="G45" s="6" t="s">
        <v>11</v>
      </c>
      <c r="H45" s="6" t="s">
        <v>12</v>
      </c>
      <c r="I45" s="1" t="s">
        <v>101</v>
      </c>
    </row>
    <row r="46" spans="1:9" s="2" customFormat="1">
      <c r="A46" s="5" t="s">
        <v>102</v>
      </c>
      <c r="B46" s="5" t="s">
        <v>103</v>
      </c>
      <c r="C46" s="7" t="str">
        <f t="shared" si="10"/>
        <v>TA-1174</v>
      </c>
      <c r="D46" s="6" t="str">
        <f t="shared" si="7"/>
        <v>CHINA</v>
      </c>
      <c r="E46" s="6" t="str">
        <f t="shared" si="8"/>
        <v>QA</v>
      </c>
      <c r="F46" s="7" t="str">
        <f t="shared" si="9"/>
        <v>DUMMY</v>
      </c>
      <c r="G46" s="6" t="s">
        <v>11</v>
      </c>
      <c r="H46" s="6" t="s">
        <v>12</v>
      </c>
      <c r="I46" s="2" t="s">
        <v>103</v>
      </c>
    </row>
    <row r="47" spans="1:9" s="2" customFormat="1">
      <c r="A47" s="5" t="s">
        <v>104</v>
      </c>
      <c r="B47" s="5" t="s">
        <v>105</v>
      </c>
      <c r="C47" s="7" t="str">
        <f t="shared" si="10"/>
        <v>TA-1174</v>
      </c>
      <c r="D47" s="6" t="str">
        <f t="shared" si="7"/>
        <v>INDIA</v>
      </c>
      <c r="E47" s="6" t="str">
        <f t="shared" si="8"/>
        <v>MH</v>
      </c>
      <c r="F47" s="7" t="str">
        <f t="shared" si="9"/>
        <v>DUMMY</v>
      </c>
      <c r="G47" s="6" t="s">
        <v>11</v>
      </c>
      <c r="H47" s="6" t="s">
        <v>12</v>
      </c>
      <c r="I47" s="2" t="s">
        <v>105</v>
      </c>
    </row>
    <row r="48" spans="1:9" s="2" customFormat="1">
      <c r="A48" s="5" t="s">
        <v>106</v>
      </c>
      <c r="B48" s="5" t="s">
        <v>107</v>
      </c>
      <c r="C48" s="7" t="str">
        <f t="shared" si="10"/>
        <v>TA-1174</v>
      </c>
      <c r="D48" s="6" t="str">
        <f t="shared" si="7"/>
        <v>EURO</v>
      </c>
      <c r="E48" s="6" t="str">
        <f t="shared" si="8"/>
        <v>AA</v>
      </c>
      <c r="F48" s="7" t="str">
        <f t="shared" si="9"/>
        <v>DUMMY</v>
      </c>
      <c r="G48" s="6" t="s">
        <v>11</v>
      </c>
      <c r="H48" s="6" t="s">
        <v>12</v>
      </c>
      <c r="I48" s="2" t="s">
        <v>107</v>
      </c>
    </row>
    <row r="49" spans="1:9" s="2" customFormat="1">
      <c r="A49" s="5" t="s">
        <v>108</v>
      </c>
      <c r="B49" s="5" t="s">
        <v>109</v>
      </c>
      <c r="C49" s="7" t="str">
        <f t="shared" si="10"/>
        <v>TA-1203</v>
      </c>
      <c r="D49" s="6" t="str">
        <f t="shared" si="7"/>
        <v>EURO</v>
      </c>
      <c r="E49" s="6" t="str">
        <f t="shared" si="8"/>
        <v>AA</v>
      </c>
      <c r="F49" s="7" t="str">
        <f t="shared" si="9"/>
        <v>DUMMY</v>
      </c>
      <c r="G49" s="6" t="s">
        <v>11</v>
      </c>
      <c r="H49" s="6" t="s">
        <v>12</v>
      </c>
      <c r="I49" s="2" t="s">
        <v>109</v>
      </c>
    </row>
    <row r="50" spans="1:9" s="2" customFormat="1">
      <c r="A50" s="5" t="s">
        <v>110</v>
      </c>
      <c r="B50" s="5" t="s">
        <v>111</v>
      </c>
      <c r="C50" s="7" t="str">
        <f t="shared" si="10"/>
        <v>TA-1203</v>
      </c>
      <c r="D50" s="6" t="str">
        <f t="shared" si="7"/>
        <v>INDIA</v>
      </c>
      <c r="E50" s="6" t="str">
        <f t="shared" si="8"/>
        <v>MH</v>
      </c>
      <c r="F50" s="7" t="str">
        <f t="shared" si="9"/>
        <v>DUMMY</v>
      </c>
      <c r="G50" s="6" t="s">
        <v>11</v>
      </c>
      <c r="H50" s="6" t="s">
        <v>12</v>
      </c>
      <c r="I50" s="2" t="s">
        <v>111</v>
      </c>
    </row>
    <row r="51" spans="1:9" s="2" customFormat="1">
      <c r="A51" s="5" t="s">
        <v>112</v>
      </c>
      <c r="B51" s="5" t="s">
        <v>113</v>
      </c>
      <c r="C51" s="7" t="str">
        <f t="shared" si="10"/>
        <v>TA-1203</v>
      </c>
      <c r="D51" s="6" t="str">
        <f t="shared" si="7"/>
        <v>APAC</v>
      </c>
      <c r="E51" s="6" t="str">
        <f t="shared" si="8"/>
        <v>MR</v>
      </c>
      <c r="F51" s="7" t="str">
        <f t="shared" si="9"/>
        <v>VN</v>
      </c>
      <c r="G51" s="6" t="s">
        <v>11</v>
      </c>
      <c r="H51" s="6" t="s">
        <v>12</v>
      </c>
      <c r="I51" s="1" t="s">
        <v>114</v>
      </c>
    </row>
    <row r="52" spans="1:9" s="2" customFormat="1">
      <c r="A52" s="5" t="s">
        <v>115</v>
      </c>
      <c r="B52" s="5" t="s">
        <v>116</v>
      </c>
      <c r="C52" s="7" t="str">
        <f t="shared" si="10"/>
        <v>TA-1203</v>
      </c>
      <c r="D52" s="6" t="str">
        <f t="shared" si="7"/>
        <v>MEA</v>
      </c>
      <c r="E52" s="6" t="str">
        <f t="shared" si="8"/>
        <v>MS</v>
      </c>
      <c r="F52" s="7" t="str">
        <f t="shared" si="9"/>
        <v>BD</v>
      </c>
      <c r="G52" s="6" t="s">
        <v>11</v>
      </c>
      <c r="H52" s="6" t="s">
        <v>12</v>
      </c>
      <c r="I52" s="1" t="s">
        <v>117</v>
      </c>
    </row>
    <row r="53" spans="1:9" s="2" customFormat="1">
      <c r="A53" s="5" t="s">
        <v>118</v>
      </c>
      <c r="B53" s="5" t="s">
        <v>119</v>
      </c>
      <c r="C53" s="7" t="str">
        <f t="shared" si="10"/>
        <v>TA-1203</v>
      </c>
      <c r="D53" s="6" t="str">
        <f t="shared" si="7"/>
        <v>APAC</v>
      </c>
      <c r="E53" s="6" t="str">
        <f t="shared" si="8"/>
        <v>MP</v>
      </c>
      <c r="F53" s="7" t="str">
        <f t="shared" si="9"/>
        <v>KH</v>
      </c>
      <c r="G53" s="6" t="s">
        <v>11</v>
      </c>
      <c r="H53" s="6" t="s">
        <v>12</v>
      </c>
      <c r="I53" s="1" t="s">
        <v>120</v>
      </c>
    </row>
    <row r="54" spans="1:9" s="2" customFormat="1">
      <c r="A54" s="5" t="s">
        <v>121</v>
      </c>
      <c r="B54" s="5" t="s">
        <v>122</v>
      </c>
      <c r="C54" s="7" t="str">
        <f t="shared" ref="C54:C63" si="11">TRIM(MID($B54,1,SEARCH(CHAR(127),SUBSTITUTE($B54,CHAR(32),CHAR(127),1))))</f>
        <v>TA-1203</v>
      </c>
      <c r="D54" s="6" t="str">
        <f t="shared" ref="D54:D63" si="12">IF(COUNTIF($B54,"*SWAP*"),"SWAPREGION",TRIM(MID(SUBSTITUTE($B54," ",REPT(" ",LEN($B54))),2*LEN($B54),LEN($B54))))</f>
        <v>MEA</v>
      </c>
      <c r="E54" s="6" t="str">
        <f t="shared" ref="E54:E63" si="13">IF(COUNTIF($B54,"*SWAP*"),"SWAPCOUNTRY",TRIM(MID(SUBSTITUTE($B54," ",REPT(" ",LEN($B54))),3*LEN($B54),LEN($B54))))</f>
        <v>MF</v>
      </c>
      <c r="F54" s="7" t="str">
        <f t="shared" si="9"/>
        <v>LK</v>
      </c>
      <c r="G54" s="6" t="s">
        <v>11</v>
      </c>
      <c r="H54" s="6" t="s">
        <v>12</v>
      </c>
      <c r="I54" s="1" t="s">
        <v>123</v>
      </c>
    </row>
    <row r="55" spans="1:9" s="2" customFormat="1">
      <c r="A55" s="5" t="s">
        <v>124</v>
      </c>
      <c r="B55" s="5" t="s">
        <v>125</v>
      </c>
      <c r="C55" s="7" t="str">
        <f t="shared" si="11"/>
        <v>TA-1203</v>
      </c>
      <c r="D55" s="6" t="str">
        <f t="shared" si="12"/>
        <v>MEA</v>
      </c>
      <c r="E55" s="6" t="str">
        <f t="shared" si="13"/>
        <v>MB</v>
      </c>
      <c r="F55" s="7" t="str">
        <f t="shared" si="9"/>
        <v>NP</v>
      </c>
      <c r="G55" s="6" t="s">
        <v>11</v>
      </c>
      <c r="H55" s="6" t="s">
        <v>12</v>
      </c>
      <c r="I55" s="1" t="s">
        <v>126</v>
      </c>
    </row>
    <row r="56" spans="1:9" s="2" customFormat="1">
      <c r="A56" s="5" t="s">
        <v>127</v>
      </c>
      <c r="B56" s="5" t="str">
        <f>"TA-1203 NDT CHINA QA CN"</f>
        <v>TA-1203 NDT CHINA QA CN</v>
      </c>
      <c r="C56" s="7" t="str">
        <f t="shared" si="11"/>
        <v>TA-1203</v>
      </c>
      <c r="D56" s="6" t="str">
        <f t="shared" si="12"/>
        <v>CHINA</v>
      </c>
      <c r="E56" s="6" t="str">
        <f t="shared" si="13"/>
        <v>QA</v>
      </c>
      <c r="F56" s="7" t="str">
        <f t="shared" si="9"/>
        <v>CN</v>
      </c>
      <c r="G56" s="6" t="s">
        <v>11</v>
      </c>
      <c r="H56" s="6" t="s">
        <v>12</v>
      </c>
      <c r="I56" s="1" t="s">
        <v>128</v>
      </c>
    </row>
    <row r="57" spans="1:9" s="2" customFormat="1">
      <c r="A57" s="5" t="s">
        <v>129</v>
      </c>
      <c r="B57" s="5" t="str">
        <f>"TA-1203 NDT EURO EI RU"</f>
        <v>TA-1203 NDT EURO EI RU</v>
      </c>
      <c r="C57" s="7" t="str">
        <f t="shared" si="11"/>
        <v>TA-1203</v>
      </c>
      <c r="D57" s="6" t="str">
        <f t="shared" si="12"/>
        <v>EURO</v>
      </c>
      <c r="E57" s="6" t="str">
        <f t="shared" si="13"/>
        <v>EI</v>
      </c>
      <c r="F57" s="7" t="str">
        <f t="shared" si="9"/>
        <v>RU</v>
      </c>
      <c r="G57" s="6" t="s">
        <v>11</v>
      </c>
      <c r="H57" s="6" t="s">
        <v>12</v>
      </c>
      <c r="I57" s="1" t="s">
        <v>130</v>
      </c>
    </row>
    <row r="58" spans="1:9" s="2" customFormat="1">
      <c r="A58" s="5" t="s">
        <v>131</v>
      </c>
      <c r="B58" s="5" t="str">
        <f>"TA-1203 NDT EURO AE2 PT"</f>
        <v>TA-1203 NDT EURO AE2 PT</v>
      </c>
      <c r="C58" s="7" t="str">
        <f t="shared" si="11"/>
        <v>TA-1203</v>
      </c>
      <c r="D58" s="6" t="str">
        <f t="shared" si="12"/>
        <v>EURO</v>
      </c>
      <c r="E58" s="6" t="str">
        <f t="shared" si="13"/>
        <v>AE2</v>
      </c>
      <c r="F58" s="7" t="str">
        <f t="shared" si="9"/>
        <v>PT</v>
      </c>
      <c r="G58" s="6" t="s">
        <v>11</v>
      </c>
      <c r="H58" s="6" t="s">
        <v>12</v>
      </c>
      <c r="I58" s="1" t="s">
        <v>132</v>
      </c>
    </row>
    <row r="59" spans="1:9" s="2" customFormat="1">
      <c r="A59" s="5" t="s">
        <v>133</v>
      </c>
      <c r="B59" s="5" t="str">
        <f>"TA-1203 NDT EURO AE2 GB"</f>
        <v>TA-1203 NDT EURO AE2 GB</v>
      </c>
      <c r="C59" s="7" t="str">
        <f t="shared" si="11"/>
        <v>TA-1203</v>
      </c>
      <c r="D59" s="6" t="str">
        <f t="shared" si="12"/>
        <v>EURO</v>
      </c>
      <c r="E59" s="6" t="str">
        <f t="shared" si="13"/>
        <v>AE2</v>
      </c>
      <c r="F59" s="7" t="str">
        <f t="shared" si="9"/>
        <v>GB</v>
      </c>
      <c r="G59" s="6" t="s">
        <v>11</v>
      </c>
      <c r="H59" s="6" t="s">
        <v>12</v>
      </c>
      <c r="I59" s="1" t="s">
        <v>134</v>
      </c>
    </row>
    <row r="60" spans="1:9" s="2" customFormat="1">
      <c r="A60" s="5" t="s">
        <v>135</v>
      </c>
      <c r="B60" s="5" t="str">
        <f>"TA-1203 NDT EURO ER IL"</f>
        <v>TA-1203 NDT EURO ER IL</v>
      </c>
      <c r="C60" s="7" t="str">
        <f t="shared" si="11"/>
        <v>TA-1203</v>
      </c>
      <c r="D60" s="6" t="str">
        <f t="shared" si="12"/>
        <v>EURO</v>
      </c>
      <c r="E60" s="6" t="str">
        <f t="shared" si="13"/>
        <v>ER</v>
      </c>
      <c r="F60" s="7" t="str">
        <f t="shared" si="9"/>
        <v>IL</v>
      </c>
      <c r="G60" s="6" t="s">
        <v>11</v>
      </c>
      <c r="H60" s="6" t="s">
        <v>12</v>
      </c>
      <c r="I60" s="1" t="s">
        <v>136</v>
      </c>
    </row>
    <row r="61" spans="1:9" s="2" customFormat="1">
      <c r="A61" s="5" t="s">
        <v>137</v>
      </c>
      <c r="B61" s="5" t="str">
        <f>"TA-1203 NDT EURO AD DE"</f>
        <v>TA-1203 NDT EURO AD DE</v>
      </c>
      <c r="C61" s="7" t="str">
        <f t="shared" si="11"/>
        <v>TA-1203</v>
      </c>
      <c r="D61" s="6" t="str">
        <f t="shared" si="12"/>
        <v>EURO</v>
      </c>
      <c r="E61" s="6" t="str">
        <f t="shared" si="13"/>
        <v>AD</v>
      </c>
      <c r="F61" s="7" t="str">
        <f t="shared" si="9"/>
        <v>DE</v>
      </c>
      <c r="G61" s="6" t="s">
        <v>11</v>
      </c>
      <c r="H61" s="6" t="s">
        <v>12</v>
      </c>
      <c r="I61" s="1" t="s">
        <v>138</v>
      </c>
    </row>
    <row r="62" spans="1:9" s="2" customFormat="1">
      <c r="A62" s="5" t="s">
        <v>139</v>
      </c>
      <c r="B62" s="5" t="str">
        <f>"TA-1203 NDT EURO ED HR"</f>
        <v>TA-1203 NDT EURO ED HR</v>
      </c>
      <c r="C62" s="7" t="str">
        <f t="shared" si="11"/>
        <v>TA-1203</v>
      </c>
      <c r="D62" s="6" t="str">
        <f t="shared" si="12"/>
        <v>EURO</v>
      </c>
      <c r="E62" s="6" t="str">
        <f t="shared" si="13"/>
        <v>ED</v>
      </c>
      <c r="F62" s="7" t="str">
        <f t="shared" si="9"/>
        <v>HR</v>
      </c>
      <c r="G62" s="6" t="s">
        <v>11</v>
      </c>
      <c r="H62" s="6" t="s">
        <v>12</v>
      </c>
      <c r="I62" s="1" t="s">
        <v>140</v>
      </c>
    </row>
    <row r="63" spans="1:9" s="2" customFormat="1">
      <c r="A63" s="5" t="s">
        <v>141</v>
      </c>
      <c r="B63" s="5" t="str">
        <f>"TA-1203 NDT EURO EA RO"</f>
        <v>TA-1203 NDT EURO EA RO</v>
      </c>
      <c r="C63" s="7" t="str">
        <f t="shared" si="11"/>
        <v>TA-1203</v>
      </c>
      <c r="D63" s="6" t="str">
        <f t="shared" si="12"/>
        <v>EURO</v>
      </c>
      <c r="E63" s="6" t="str">
        <f t="shared" si="13"/>
        <v>EA</v>
      </c>
      <c r="F63" s="7" t="str">
        <f t="shared" si="9"/>
        <v>RO</v>
      </c>
      <c r="G63" s="6" t="s">
        <v>11</v>
      </c>
      <c r="H63" s="6" t="s">
        <v>12</v>
      </c>
      <c r="I63" s="1" t="s">
        <v>142</v>
      </c>
    </row>
    <row r="64" spans="1:9" s="2" customFormat="1">
      <c r="A64" s="5" t="s">
        <v>143</v>
      </c>
      <c r="B64" s="5" t="str">
        <f>"TA-1203 NDT MEA IM BH"</f>
        <v>TA-1203 NDT MEA IM BH</v>
      </c>
      <c r="C64" s="7" t="str">
        <f t="shared" ref="C64:C74" si="14">TRIM(MID($B64,1,SEARCH(CHAR(127),SUBSTITUTE($B64,CHAR(32),CHAR(127),1))))</f>
        <v>TA-1203</v>
      </c>
      <c r="D64" s="6" t="str">
        <f t="shared" ref="D64:D65" si="15">IF(COUNTIF($B64,"*SWAP*"),"SWAPREGION",TRIM(MID(SUBSTITUTE($B64," ",REPT(" ",LEN($B64))),2*LEN($B64),LEN($B64))))</f>
        <v>MEA</v>
      </c>
      <c r="E64" s="6" t="str">
        <f t="shared" ref="E64:E65" si="16">IF(COUNTIF($B64,"*SWAP*"),"SWAPCOUNTRY",TRIM(MID(SUBSTITUTE($B64," ",REPT(" ",LEN($B64))),3*LEN($B64),LEN($B64))))</f>
        <v>IM</v>
      </c>
      <c r="F64" s="7" t="str">
        <f t="shared" si="9"/>
        <v>BH</v>
      </c>
      <c r="G64" s="6" t="s">
        <v>11</v>
      </c>
      <c r="H64" s="6" t="s">
        <v>12</v>
      </c>
      <c r="I64" s="1" t="s">
        <v>144</v>
      </c>
    </row>
    <row r="65" spans="1:254" s="2" customFormat="1">
      <c r="A65" s="5" t="s">
        <v>145</v>
      </c>
      <c r="B65" s="5" t="str">
        <f>"TA-1203 NDT MEA IC JO"</f>
        <v>TA-1203 NDT MEA IC JO</v>
      </c>
      <c r="C65" s="7" t="str">
        <f t="shared" si="14"/>
        <v>TA-1203</v>
      </c>
      <c r="D65" s="6" t="str">
        <f t="shared" si="15"/>
        <v>MEA</v>
      </c>
      <c r="E65" s="6" t="str">
        <f t="shared" si="16"/>
        <v>IC</v>
      </c>
      <c r="F65" s="7" t="str">
        <f t="shared" si="9"/>
        <v>JO</v>
      </c>
      <c r="G65" s="6" t="s">
        <v>11</v>
      </c>
      <c r="H65" s="6" t="s">
        <v>12</v>
      </c>
      <c r="I65" s="1" t="s">
        <v>146</v>
      </c>
    </row>
    <row r="66" spans="1:254" s="2" customFormat="1" ht="15" customHeight="1">
      <c r="A66" s="5" t="s">
        <v>147</v>
      </c>
      <c r="B66" s="5" t="str">
        <f>"TA-1203 NDT MEA ID ZA"</f>
        <v>TA-1203 NDT MEA ID ZA</v>
      </c>
      <c r="C66" s="7" t="str">
        <f t="shared" si="14"/>
        <v>TA-1203</v>
      </c>
      <c r="D66" s="6" t="str">
        <f t="shared" ref="D66:D74" si="17">IF(COUNTIF($B66,"*SWAP*"),"SWAPREGION",TRIM(MID(SUBSTITUTE($B66," ",REPT(" ",LEN($B66))),2*LEN($B66),LEN($B66))))</f>
        <v>MEA</v>
      </c>
      <c r="E66" s="6" t="str">
        <f t="shared" ref="E66:E78" si="18">IF(COUNTIF($B66,"*SWAP*"),"SWAPCOUNTRY",TRIM(MID(SUBSTITUTE($B66," ",REPT(" ",LEN($B66))),3*LEN($B66),LEN($B66))))</f>
        <v>ID</v>
      </c>
      <c r="F66" s="7" t="str">
        <f t="shared" si="9"/>
        <v>ZA</v>
      </c>
      <c r="G66" s="6" t="s">
        <v>11</v>
      </c>
      <c r="H66" s="6" t="s">
        <v>12</v>
      </c>
      <c r="I66" s="1" t="s">
        <v>148</v>
      </c>
      <c r="J66" s="6"/>
      <c r="K66" s="6"/>
    </row>
    <row r="67" spans="1:254" s="2" customFormat="1">
      <c r="A67" s="5" t="s">
        <v>149</v>
      </c>
      <c r="B67" s="5" t="str">
        <f>"TA-1203 NDT MEA IE UG"</f>
        <v>TA-1203 NDT MEA IE UG</v>
      </c>
      <c r="C67" s="7" t="str">
        <f t="shared" si="14"/>
        <v>TA-1203</v>
      </c>
      <c r="D67" s="6" t="str">
        <f t="shared" si="17"/>
        <v>MEA</v>
      </c>
      <c r="E67" s="6" t="str">
        <f t="shared" si="18"/>
        <v>IE</v>
      </c>
      <c r="F67" s="7" t="str">
        <f t="shared" si="9"/>
        <v>UG</v>
      </c>
      <c r="G67" s="6" t="s">
        <v>11</v>
      </c>
      <c r="H67" s="6" t="s">
        <v>12</v>
      </c>
      <c r="I67" s="1" t="s">
        <v>150</v>
      </c>
      <c r="J67" s="6"/>
      <c r="K67" s="6"/>
    </row>
    <row r="68" spans="1:254" s="2" customFormat="1">
      <c r="A68" s="5" t="s">
        <v>151</v>
      </c>
      <c r="B68" s="5" t="str">
        <f>"TA-1203 NDT MEA IK NG"</f>
        <v>TA-1203 NDT MEA IK NG</v>
      </c>
      <c r="C68" s="7" t="str">
        <f t="shared" si="14"/>
        <v>TA-1203</v>
      </c>
      <c r="D68" s="6" t="str">
        <f t="shared" si="17"/>
        <v>MEA</v>
      </c>
      <c r="E68" s="6" t="str">
        <f t="shared" si="18"/>
        <v>IK</v>
      </c>
      <c r="F68" s="7" t="str">
        <f t="shared" si="9"/>
        <v>NG</v>
      </c>
      <c r="G68" s="6" t="s">
        <v>11</v>
      </c>
      <c r="H68" s="6" t="s">
        <v>12</v>
      </c>
      <c r="I68" s="1" t="s">
        <v>152</v>
      </c>
      <c r="J68" s="6"/>
      <c r="K68" s="6"/>
    </row>
    <row r="69" spans="1:254" s="2" customFormat="1">
      <c r="A69" s="5" t="s">
        <v>153</v>
      </c>
      <c r="B69" s="5" t="str">
        <f>"TA-1203 NDT MEA IF BW"</f>
        <v>TA-1203 NDT MEA IF BW</v>
      </c>
      <c r="C69" s="7" t="str">
        <f t="shared" si="14"/>
        <v>TA-1203</v>
      </c>
      <c r="D69" s="6" t="str">
        <f t="shared" si="17"/>
        <v>MEA</v>
      </c>
      <c r="E69" s="6" t="str">
        <f t="shared" si="18"/>
        <v>IF</v>
      </c>
      <c r="F69" s="7" t="str">
        <f t="shared" si="9"/>
        <v>BW</v>
      </c>
      <c r="G69" s="6" t="s">
        <v>11</v>
      </c>
      <c r="H69" s="6" t="s">
        <v>12</v>
      </c>
      <c r="I69" s="1" t="s">
        <v>154</v>
      </c>
    </row>
    <row r="70" spans="1:254" s="2" customFormat="1">
      <c r="A70" s="5" t="s">
        <v>155</v>
      </c>
      <c r="B70" s="5" t="str">
        <f>"TA-1203 NDT MEA IB CM"</f>
        <v>TA-1203 NDT MEA IB CM</v>
      </c>
      <c r="C70" s="7" t="str">
        <f t="shared" si="14"/>
        <v>TA-1203</v>
      </c>
      <c r="D70" s="6" t="str">
        <f t="shared" si="17"/>
        <v>MEA</v>
      </c>
      <c r="E70" s="6" t="str">
        <f t="shared" si="18"/>
        <v>IB</v>
      </c>
      <c r="F70" s="7" t="str">
        <f t="shared" si="9"/>
        <v>CM</v>
      </c>
      <c r="G70" s="6" t="s">
        <v>11</v>
      </c>
      <c r="H70" s="6" t="s">
        <v>12</v>
      </c>
      <c r="I70" s="1" t="s">
        <v>156</v>
      </c>
    </row>
    <row r="71" spans="1:254" s="2" customFormat="1">
      <c r="A71" s="5" t="s">
        <v>157</v>
      </c>
      <c r="B71" s="5" t="str">
        <f>"TA-1203 NDT EURO AA FI"</f>
        <v>TA-1203 NDT EURO AA FI</v>
      </c>
      <c r="C71" s="7" t="str">
        <f t="shared" si="14"/>
        <v>TA-1203</v>
      </c>
      <c r="D71" s="6" t="str">
        <f t="shared" si="17"/>
        <v>EURO</v>
      </c>
      <c r="E71" s="6" t="str">
        <f t="shared" si="18"/>
        <v>AA</v>
      </c>
      <c r="F71" s="7" t="str">
        <f t="shared" si="9"/>
        <v>FI</v>
      </c>
      <c r="G71" s="6" t="s">
        <v>11</v>
      </c>
      <c r="H71" s="6" t="s">
        <v>12</v>
      </c>
      <c r="I71" s="1" t="s">
        <v>158</v>
      </c>
    </row>
    <row r="72" spans="1:254">
      <c r="A72" s="5" t="s">
        <v>159</v>
      </c>
      <c r="B72" s="5" t="str">
        <f>"TA-1203 VAR MEA ID ZA VD SL"</f>
        <v>TA-1203 VAR MEA ID ZA VD SL</v>
      </c>
      <c r="C72" s="7" t="str">
        <f t="shared" si="14"/>
        <v>TA-1203</v>
      </c>
      <c r="D72" s="6" t="str">
        <f t="shared" si="17"/>
        <v>MEA</v>
      </c>
      <c r="E72" s="6" t="str">
        <f t="shared" si="18"/>
        <v>ID</v>
      </c>
      <c r="F72" s="7" t="str">
        <f t="shared" si="9"/>
        <v>ZA</v>
      </c>
      <c r="G72" s="6" t="s">
        <v>11</v>
      </c>
      <c r="H72" s="6" t="s">
        <v>12</v>
      </c>
      <c r="I72" s="1" t="s">
        <v>160</v>
      </c>
    </row>
    <row r="73" spans="1:254">
      <c r="A73" s="5" t="s">
        <v>161</v>
      </c>
      <c r="B73" s="5" t="str">
        <f>"TA-1203 NDT INDIA MH IN"</f>
        <v>TA-1203 NDT INDIA MH IN</v>
      </c>
      <c r="C73" s="7" t="str">
        <f t="shared" si="14"/>
        <v>TA-1203</v>
      </c>
      <c r="D73" s="6" t="str">
        <f t="shared" si="17"/>
        <v>INDIA</v>
      </c>
      <c r="E73" s="6" t="str">
        <f t="shared" si="18"/>
        <v>MH</v>
      </c>
      <c r="F73" s="7" t="str">
        <f t="shared" si="9"/>
        <v>IN</v>
      </c>
      <c r="G73" s="6" t="s">
        <v>11</v>
      </c>
      <c r="H73" s="6" t="s">
        <v>12</v>
      </c>
      <c r="I73" s="1" t="s">
        <v>162</v>
      </c>
    </row>
    <row r="74" spans="1:254" s="2" customFormat="1">
      <c r="A74" s="5" t="s">
        <v>163</v>
      </c>
      <c r="B74" s="5" t="s">
        <v>164</v>
      </c>
      <c r="C74" s="7" t="str">
        <f t="shared" si="14"/>
        <v>TA-1203</v>
      </c>
      <c r="D74" s="6" t="str">
        <f t="shared" si="17"/>
        <v>EURO</v>
      </c>
      <c r="E74" s="6" t="str">
        <f t="shared" si="18"/>
        <v>EC</v>
      </c>
      <c r="F74" s="7" t="str">
        <f t="shared" si="9"/>
        <v>CZ</v>
      </c>
      <c r="G74" s="6" t="s">
        <v>11</v>
      </c>
      <c r="H74" s="6" t="s">
        <v>12</v>
      </c>
      <c r="I74" s="1" t="s">
        <v>165</v>
      </c>
      <c r="IS74" s="3"/>
      <c r="IT74" s="3"/>
    </row>
    <row r="75" spans="1:254" s="2" customFormat="1">
      <c r="A75" s="5" t="s">
        <v>166</v>
      </c>
      <c r="B75" s="5" t="s">
        <v>167</v>
      </c>
      <c r="C75" s="7" t="s">
        <v>10</v>
      </c>
      <c r="D75" s="6" t="s">
        <v>168</v>
      </c>
      <c r="E75" s="6" t="str">
        <f t="shared" si="18"/>
        <v>MC</v>
      </c>
      <c r="F75" s="7" t="str">
        <f t="shared" si="9"/>
        <v>LA</v>
      </c>
      <c r="G75" s="6" t="s">
        <v>11</v>
      </c>
      <c r="H75" s="6" t="s">
        <v>12</v>
      </c>
      <c r="I75" s="1" t="s">
        <v>85</v>
      </c>
      <c r="IS75" s="3"/>
      <c r="IT75" s="3"/>
    </row>
    <row r="76" spans="1:254" s="2" customFormat="1">
      <c r="A76" s="5" t="s">
        <v>169</v>
      </c>
      <c r="B76" s="5" t="s">
        <v>170</v>
      </c>
      <c r="C76" s="7" t="s">
        <v>10</v>
      </c>
      <c r="D76" s="6" t="s">
        <v>168</v>
      </c>
      <c r="E76" s="6" t="str">
        <f t="shared" si="18"/>
        <v>UA</v>
      </c>
      <c r="F76" s="7" t="str">
        <f t="shared" si="9"/>
        <v>BR</v>
      </c>
      <c r="G76" s="6" t="s">
        <v>11</v>
      </c>
      <c r="H76" s="6" t="s">
        <v>12</v>
      </c>
      <c r="I76" s="1" t="s">
        <v>171</v>
      </c>
      <c r="IS76" s="3"/>
      <c r="IT76" s="3"/>
    </row>
    <row r="77" spans="1:254" s="2" customFormat="1">
      <c r="A77" s="5" t="s">
        <v>172</v>
      </c>
      <c r="B77" s="5" t="s">
        <v>173</v>
      </c>
      <c r="C77" s="7" t="s">
        <v>10</v>
      </c>
      <c r="D77" s="6" t="s">
        <v>168</v>
      </c>
      <c r="E77" s="6" t="str">
        <f t="shared" si="18"/>
        <v>UA</v>
      </c>
      <c r="F77" s="7" t="str">
        <f t="shared" si="9"/>
        <v>LTA</v>
      </c>
      <c r="G77" s="6" t="s">
        <v>11</v>
      </c>
      <c r="H77" s="6" t="s">
        <v>12</v>
      </c>
      <c r="I77" s="1" t="s">
        <v>174</v>
      </c>
      <c r="IS77" s="3"/>
      <c r="IT77" s="3"/>
    </row>
    <row r="78" spans="1:254" s="2" customFormat="1">
      <c r="A78" s="5" t="s">
        <v>175</v>
      </c>
      <c r="B78" s="5" t="str">
        <f>"TA-1203 VAR EURO AD IT TIM"</f>
        <v>TA-1203 VAR EURO AD IT TIM</v>
      </c>
      <c r="C78" s="7" t="str">
        <f>TRIM(MID($B78,1,SEARCH(CHAR(127),SUBSTITUTE($B78,CHAR(32),CHAR(127),1))))</f>
        <v>TA-1203</v>
      </c>
      <c r="D78" s="6" t="str">
        <f>IF(COUNTIF($B78,"*SWAP*"),"SWAPREGION",TRIM(MID(SUBSTITUTE($B78," ",REPT(" ",LEN($B78))),2*LEN($B78),LEN($B78))))</f>
        <v>EURO</v>
      </c>
      <c r="E78" s="6" t="str">
        <f t="shared" si="18"/>
        <v>AD</v>
      </c>
      <c r="F78" s="7" t="str">
        <f t="shared" si="9"/>
        <v>IT</v>
      </c>
      <c r="G78" s="6" t="s">
        <v>11</v>
      </c>
      <c r="H78" s="6" t="s">
        <v>12</v>
      </c>
      <c r="I78" s="1" t="s">
        <v>176</v>
      </c>
    </row>
  </sheetData>
  <autoFilter ref="A1:K77"/>
  <pageMargins left="0.7" right="0.7" top="0.75" bottom="0.75" header="0.3" footer="0.3"/>
  <pageSetup paperSize="9" orientation="portrait"/>
  <headerFooter>
    <oddHeader>&amp;C&amp;"arial,Bold"&amp;10&amp;K3E8430LBI - Microsoft</oddHeader>
    <oddFooter>&amp;C&amp;"arial,Bold"&amp;10&amp;K3E8430LBI - Microsoft</oddFooter>
    <evenHeader>&amp;C&amp;"arial,Bold"&amp;10&amp;K3E8430LBI - Microsoft</evenHeader>
    <evenFooter>&amp;C&amp;"arial,Bold"&amp;10&amp;K3E8430LBI - Microsoft</evenFooter>
    <firstHeader>&amp;C&amp;"arial,Bold"&amp;10&amp;K3E8430LBI - Microsoft</firstHeader>
    <firstFooter>&amp;C&amp;"arial,Bold"&amp;10&amp;K3E8430LBI - Microsoft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laser</cp:lastModifiedBy>
  <dcterms:created xsi:type="dcterms:W3CDTF">2013-10-24T15:17:42Z</dcterms:created>
  <dcterms:modified xsi:type="dcterms:W3CDTF">2020-11-25T19:37:00Z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fe8d8a4b-d5cf-4b09-b312-ecabc46bca8b</vt:lpwstr>
  </property>
  <property fmtid="{D5CDD505-2E9C-101B-9397-08002B2CF9AE}" pid="3" name="NokiaConfidentiality">
    <vt:lpwstr>Company Confidential</vt:lpwstr>
  </property>
  <property fmtid="{D5CDD505-2E9C-101B-9397-08002B2CF9AE}" pid="4" name="MicrosoftConfidentiality">
    <vt:lpwstr>LBI - Microsoft</vt:lpwstr>
  </property>
  <property fmtid="{D5CDD505-2E9C-101B-9397-08002B2CF9AE}" pid="5" name="KSOProductBuildVer">
    <vt:lpwstr>1033-11.2.0.9070</vt:lpwstr>
  </property>
</Properties>
</file>